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rnold\Desktop\"/>
    </mc:Choice>
  </mc:AlternateContent>
  <bookViews>
    <workbookView xWindow="-2415" yWindow="405" windowWidth="19230" windowHeight="6465" tabRatio="891" firstSheet="11" activeTab="44"/>
  </bookViews>
  <sheets>
    <sheet name="PRELIM." sheetId="52" r:id="rId1"/>
    <sheet name="STAGE 2" sheetId="74" r:id="rId2"/>
    <sheet name="STAGE 3" sheetId="98" r:id="rId3"/>
    <sheet name="STRUCTURE REMOVED" sheetId="73" r:id="rId4"/>
    <sheet name="PORT. STRUCT. REMOVED" sheetId="90" r:id="rId5"/>
    <sheet name="APPROACH SLAB REMOVED" sheetId="75" r:id="rId6"/>
    <sheet name="WEARING COURSE REMOVED" sheetId="77" r:id="rId7"/>
    <sheet name="PILE REMOVED" sheetId="76" r:id="rId8"/>
    <sheet name="EMBANKMENT" sheetId="87" state="hidden" r:id="rId9"/>
    <sheet name="BRACING" sheetId="86" r:id="rId10"/>
    <sheet name="UNCLASSIFIED EXCAVATION" sheetId="12" r:id="rId11"/>
    <sheet name="MOBILIZATION" sheetId="70" r:id="rId12"/>
    <sheet name="HP PILES" sheetId="71" r:id="rId13"/>
    <sheet name="STEEL POINT" sheetId="96" r:id="rId14"/>
    <sheet name="REINFORCING STEEL" sheetId="13" r:id="rId15"/>
    <sheet name="BRIDGE DECK" sheetId="4" r:id="rId16"/>
    <sheet name="DECK PARAPET " sheetId="5" r:id="rId17"/>
    <sheet name="BARRIER" sheetId="91" r:id="rId18"/>
    <sheet name="ABUTMENT" sheetId="6" r:id="rId19"/>
    <sheet name="PIER" sheetId="33" r:id="rId20"/>
    <sheet name="GRAFFITI" sheetId="92" r:id="rId21"/>
    <sheet name="CONCRETE SEALING" sheetId="14" r:id="rId22"/>
    <sheet name="WATERPROOFING" sheetId="46" r:id="rId23"/>
    <sheet name="STRUCTURAL STEEL" sheetId="10" r:id="rId24"/>
    <sheet name="EXP. JT" sheetId="51" r:id="rId25"/>
    <sheet name="SHEAR STUDS" sheetId="15" r:id="rId26"/>
    <sheet name="PAINTING" sheetId="99" r:id="rId27"/>
    <sheet name="JOINT SEAL" sheetId="93" r:id="rId28"/>
    <sheet name="P.E.J.F." sheetId="37" r:id="rId29"/>
    <sheet name="PAINTING-VOID" sheetId="17" state="hidden" r:id="rId30"/>
    <sheet name="JACKING" sheetId="89" state="hidden" r:id="rId31"/>
    <sheet name="SCUPPERS" sheetId="67" r:id="rId32"/>
    <sheet name="POROUS BACKFILL" sheetId="16" r:id="rId33"/>
    <sheet name="6&quot; PERF. C.P.P." sheetId="28" r:id="rId34"/>
    <sheet name="6&quot; NON-PERF. C.P.P." sheetId="49" r:id="rId35"/>
    <sheet name="PRECAST CONCRETE WALL-VOID" sheetId="47" state="hidden" r:id="rId36"/>
    <sheet name="DRILLED SHAFTS" sheetId="62" r:id="rId37"/>
    <sheet name="APPR. SLAB" sheetId="1" r:id="rId38"/>
    <sheet name="TYPE C" sheetId="84" r:id="rId39"/>
    <sheet name="SOLDIER PILE" sheetId="85" r:id="rId40"/>
    <sheet name="UNDERDRAIN" sheetId="94" r:id="rId41"/>
    <sheet name="VPF, APP" sheetId="100" r:id="rId42"/>
    <sheet name="EAPC" sheetId="97" r:id="rId43"/>
    <sheet name="HLMR" sheetId="81" r:id="rId44"/>
    <sheet name="COVERED WALKWAY" sheetId="101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xlnm._FilterDatabase" localSheetId="0" hidden="1">PRELIM.!$B$5:$B$10</definedName>
    <definedName name="_xlnm.Print_Area" localSheetId="34">#REF!</definedName>
    <definedName name="_xlnm.Print_Area" localSheetId="33">'6" PERF. C.P.P.'!$A$1:$J$22</definedName>
    <definedName name="_xlnm.Print_Area" localSheetId="18">ABUTMENT!$A$1:$J$36</definedName>
    <definedName name="_xlnm.Print_Area" localSheetId="37">'APPR. SLAB'!$A$1:$J$17</definedName>
    <definedName name="_xlnm.Print_Area" localSheetId="5">#REF!</definedName>
    <definedName name="_xlnm.Print_Area" localSheetId="17">BARRIER!$A$1:$J$17</definedName>
    <definedName name="_xlnm.Print_Area" localSheetId="9">BRACING!$A$1:$I$47</definedName>
    <definedName name="_xlnm.Print_Area" localSheetId="15">'BRIDGE DECK'!$A$1:$J$38</definedName>
    <definedName name="_xlnm.Print_Area" localSheetId="21">'CONCRETE SEALING'!$A$1:$I$60</definedName>
    <definedName name="_xlnm.Print_Area" localSheetId="44">'COVERED WALKWAY'!$A$1:$J$17</definedName>
    <definedName name="_xlnm.Print_Area" localSheetId="16">'DECK PARAPET '!$A$1:$J$25</definedName>
    <definedName name="_xlnm.Print_Area" localSheetId="36">'DRILLED SHAFTS'!$A$1:$J$168</definedName>
    <definedName name="_xlnm.Print_Area" localSheetId="42">EAPC!$A$1:$J$17</definedName>
    <definedName name="_xlnm.Print_Area" localSheetId="8">EMBANKMENT!$A$1:$J$29</definedName>
    <definedName name="_xlnm.Print_Area" localSheetId="24">'EXP. JT'!$A$1:$J$21</definedName>
    <definedName name="_xlnm.Print_Area" localSheetId="20">GRAFFITI!$A$1:$L$36</definedName>
    <definedName name="_xlnm.Print_Area" localSheetId="43">HLMR!$A$1:$J$38</definedName>
    <definedName name="_xlnm.Print_Area" localSheetId="12">'HP PILES'!$A$1:$J$55</definedName>
    <definedName name="_xlnm.Print_Area" localSheetId="30">JACKING!$A$1:$J$21</definedName>
    <definedName name="_xlnm.Print_Area" localSheetId="27">'JOINT SEAL'!$A$1:$J$21</definedName>
    <definedName name="_xlnm.Print_Area" localSheetId="11">MOBILIZATION!$A$1:$J$20</definedName>
    <definedName name="_xlnm.Print_Area" localSheetId="28">P.E.J.F.!$A$1:$J$20</definedName>
    <definedName name="_xlnm.Print_Area" localSheetId="26">PAINTING!$A$1:$M$51</definedName>
    <definedName name="_xlnm.Print_Area" localSheetId="29">'PAINTING-VOID'!$A$1:$J$37</definedName>
    <definedName name="_xlnm.Print_Area" localSheetId="19">PIER!$A$1:$J$213</definedName>
    <definedName name="_xlnm.Print_Area" localSheetId="7">'PILE REMOVED'!$A$1:$J$23</definedName>
    <definedName name="_xlnm.Print_Area" localSheetId="32">'POROUS BACKFILL'!$A$1:$J$19</definedName>
    <definedName name="_xlnm.Print_Area" localSheetId="4">'PORT. STRUCT. REMOVED'!$A$1:$J$24</definedName>
    <definedName name="_xlnm.Print_Area" localSheetId="35">#REF!</definedName>
    <definedName name="_xlnm.Print_Area" localSheetId="14">'REINFORCING STEEL'!$A$1:$J$25</definedName>
    <definedName name="_xlnm.Print_Area" localSheetId="31">SCUPPERS!$A$1:$I$38</definedName>
    <definedName name="_xlnm.Print_Area" localSheetId="25">'SHEAR STUDS'!$A$1:$J$19</definedName>
    <definedName name="_xlnm.Print_Area" localSheetId="39">'SOLDIER PILE'!$A$1:$J$26</definedName>
    <definedName name="_xlnm.Print_Area" localSheetId="1">#REF!</definedName>
    <definedName name="_xlnm.Print_Area" localSheetId="2">'STAGE 3'!$A$1:$L$74</definedName>
    <definedName name="_xlnm.Print_Area" localSheetId="13">'STEEL POINT'!$A$1:$J$17</definedName>
    <definedName name="_xlnm.Print_Area" localSheetId="23">'STRUCTURAL STEEL'!$A$1:$I$21</definedName>
    <definedName name="_xlnm.Print_Area" localSheetId="3">'STRUCTURE REMOVED'!$A$1:$J$19</definedName>
    <definedName name="_xlnm.Print_Area" localSheetId="38">'TYPE C'!$A$1:$J$17</definedName>
    <definedName name="_xlnm.Print_Area" localSheetId="10">'UNCLASSIFIED EXCAVATION'!$A$1:$J$37</definedName>
    <definedName name="_xlnm.Print_Area" localSheetId="40">UNDERDRAIN!$A$1:$J$16</definedName>
    <definedName name="_xlnm.Print_Area" localSheetId="22">WATERPROOFING!$A$1:$J$39</definedName>
    <definedName name="_xlnm.Print_Area" localSheetId="6">#REF!</definedName>
    <definedName name="_xlnm.Print_Area">#REF!</definedName>
    <definedName name="_xlnm.Print_Titles" localSheetId="0">PRELIM.!$2:$3</definedName>
    <definedName name="_xlnm.Print_Titles" localSheetId="1">'STAGE 2'!$1:$2</definedName>
  </definedNames>
  <calcPr calcId="162913"/>
</workbook>
</file>

<file path=xl/calcChain.xml><?xml version="1.0" encoding="utf-8"?>
<calcChain xmlns="http://schemas.openxmlformats.org/spreadsheetml/2006/main">
  <c r="G17" i="13" l="1"/>
  <c r="G14" i="13"/>
  <c r="A34" i="98" l="1"/>
  <c r="F15" i="10"/>
  <c r="F14" i="10"/>
  <c r="F13" i="10"/>
  <c r="F20" i="10" l="1"/>
  <c r="H49" i="71"/>
  <c r="H36" i="71"/>
  <c r="H41" i="71" s="1"/>
  <c r="H23" i="71"/>
  <c r="H11" i="71"/>
  <c r="E14" i="71"/>
  <c r="E39" i="71"/>
  <c r="G25" i="13" l="1"/>
  <c r="L19" i="13"/>
  <c r="L17" i="13"/>
  <c r="N17" i="13"/>
  <c r="M17" i="13" l="1"/>
  <c r="M16" i="13"/>
  <c r="M15" i="13"/>
  <c r="M14" i="13"/>
  <c r="D41" i="98" l="1"/>
  <c r="J26" i="98" l="1"/>
  <c r="R68" i="98" l="1"/>
  <c r="K69" i="98"/>
  <c r="E69" i="98" s="1"/>
  <c r="A69" i="98" s="1"/>
  <c r="B69" i="98" s="1"/>
  <c r="G69" i="98"/>
  <c r="F69" i="98"/>
  <c r="C69" i="98"/>
  <c r="D69" i="98"/>
  <c r="Q69" i="98" s="1"/>
  <c r="R69" i="98" s="1"/>
  <c r="G37" i="81" l="1"/>
  <c r="I73" i="98"/>
  <c r="R39" i="98" l="1"/>
  <c r="R43" i="98"/>
  <c r="R49" i="98"/>
  <c r="R54" i="98"/>
  <c r="R59" i="98"/>
  <c r="R62" i="98"/>
  <c r="R64" i="98"/>
  <c r="R66" i="98"/>
  <c r="R72" i="98"/>
  <c r="R22" i="98"/>
  <c r="R24" i="98"/>
  <c r="R29" i="98"/>
  <c r="R33" i="98"/>
  <c r="R36" i="98"/>
  <c r="R9" i="98"/>
  <c r="R11" i="98"/>
  <c r="R14" i="98"/>
  <c r="R16" i="98"/>
  <c r="G15" i="13" l="1"/>
  <c r="I30" i="98" l="1"/>
  <c r="G35" i="92"/>
  <c r="C32" i="92"/>
  <c r="F32" i="92" s="1"/>
  <c r="G32" i="92" s="1"/>
  <c r="C31" i="92"/>
  <c r="F31" i="92" s="1"/>
  <c r="G31" i="92" s="1"/>
  <c r="J31" i="98" l="1"/>
  <c r="I31" i="98"/>
  <c r="H31" i="98"/>
  <c r="G59" i="14"/>
  <c r="G57" i="14"/>
  <c r="G56" i="14"/>
  <c r="G55" i="14"/>
  <c r="H24" i="67" l="1"/>
  <c r="G14" i="100" l="1"/>
  <c r="G13" i="100"/>
  <c r="G67" i="98" l="1"/>
  <c r="F67" i="98"/>
  <c r="D67" i="98"/>
  <c r="Q67" i="98" s="1"/>
  <c r="C67" i="98"/>
  <c r="O67" i="98" s="1"/>
  <c r="G16" i="100"/>
  <c r="K67" i="98" s="1"/>
  <c r="E67" i="98" s="1"/>
  <c r="A67" i="98" s="1"/>
  <c r="B67" i="98" s="1"/>
  <c r="R67" i="98" l="1"/>
  <c r="C19" i="92"/>
  <c r="D15" i="92"/>
  <c r="D14" i="92"/>
  <c r="D13" i="92"/>
  <c r="G13" i="92"/>
  <c r="I15" i="92"/>
  <c r="H15" i="92" s="1"/>
  <c r="I14" i="92"/>
  <c r="H14" i="92" s="1"/>
  <c r="I13" i="92"/>
  <c r="H13" i="92" s="1"/>
  <c r="C15" i="92"/>
  <c r="G15" i="92" s="1"/>
  <c r="C14" i="92"/>
  <c r="F14" i="92" s="1"/>
  <c r="J13" i="92"/>
  <c r="B13" i="92" s="1"/>
  <c r="B15" i="92"/>
  <c r="B14" i="92"/>
  <c r="F15" i="92" l="1"/>
  <c r="F19" i="92"/>
  <c r="G19" i="92" s="1"/>
  <c r="C20" i="92"/>
  <c r="G14" i="92"/>
  <c r="F13" i="92"/>
  <c r="K13" i="92" s="1"/>
  <c r="L13" i="92" s="1"/>
  <c r="K14" i="92"/>
  <c r="L14" i="92" s="1"/>
  <c r="K15" i="92"/>
  <c r="L15" i="92" s="1"/>
  <c r="F20" i="92" l="1"/>
  <c r="G20" i="92" s="1"/>
  <c r="C21" i="92"/>
  <c r="M15" i="99"/>
  <c r="M13" i="99"/>
  <c r="M14" i="99"/>
  <c r="C22" i="92" l="1"/>
  <c r="F21" i="92"/>
  <c r="G21" i="92" s="1"/>
  <c r="J14" i="99"/>
  <c r="J13" i="99"/>
  <c r="D23" i="99" s="1"/>
  <c r="F22" i="92" l="1"/>
  <c r="G22" i="92" s="1"/>
  <c r="C23" i="92"/>
  <c r="D24" i="99"/>
  <c r="D21" i="99"/>
  <c r="D22" i="99"/>
  <c r="J15" i="99"/>
  <c r="H22" i="99"/>
  <c r="H23" i="99"/>
  <c r="H24" i="99"/>
  <c r="H25" i="99"/>
  <c r="H26" i="99"/>
  <c r="H27" i="99"/>
  <c r="H28" i="99"/>
  <c r="H29" i="99"/>
  <c r="H21" i="99"/>
  <c r="F23" i="92" l="1"/>
  <c r="G23" i="92" s="1"/>
  <c r="C24" i="92"/>
  <c r="L22" i="99"/>
  <c r="L23" i="99"/>
  <c r="L24" i="99"/>
  <c r="L25" i="99"/>
  <c r="L26" i="99"/>
  <c r="L27" i="99"/>
  <c r="L21" i="99"/>
  <c r="C25" i="92" l="1"/>
  <c r="F24" i="92"/>
  <c r="G24" i="92" s="1"/>
  <c r="B41" i="99"/>
  <c r="D41" i="99"/>
  <c r="F41" i="99"/>
  <c r="H41" i="99"/>
  <c r="J41" i="99"/>
  <c r="L41" i="99"/>
  <c r="B42" i="99"/>
  <c r="D42" i="99"/>
  <c r="F42" i="99"/>
  <c r="H42" i="99"/>
  <c r="J42" i="99"/>
  <c r="L42" i="99"/>
  <c r="C43" i="99"/>
  <c r="D43" i="99"/>
  <c r="F43" i="99"/>
  <c r="H43" i="99"/>
  <c r="J43" i="99"/>
  <c r="L43" i="99"/>
  <c r="B44" i="99"/>
  <c r="C44" i="99"/>
  <c r="D44" i="99"/>
  <c r="E44" i="99"/>
  <c r="F44" i="99"/>
  <c r="H44" i="99"/>
  <c r="J44" i="99"/>
  <c r="L44" i="99"/>
  <c r="B45" i="99"/>
  <c r="C45" i="99"/>
  <c r="D45" i="99"/>
  <c r="E45" i="99"/>
  <c r="F45" i="99"/>
  <c r="H45" i="99"/>
  <c r="J45" i="99"/>
  <c r="L45" i="99"/>
  <c r="B46" i="99"/>
  <c r="C46" i="99"/>
  <c r="D46" i="99"/>
  <c r="E46" i="99"/>
  <c r="F46" i="99"/>
  <c r="H46" i="99"/>
  <c r="K46" i="99"/>
  <c r="L46" i="99"/>
  <c r="B47" i="99"/>
  <c r="C47" i="99"/>
  <c r="D47" i="99"/>
  <c r="E47" i="99"/>
  <c r="F47" i="99"/>
  <c r="H47" i="99"/>
  <c r="J47" i="99"/>
  <c r="K47" i="99"/>
  <c r="L47" i="99"/>
  <c r="M47" i="99"/>
  <c r="B48" i="99"/>
  <c r="C48" i="99"/>
  <c r="D48" i="99"/>
  <c r="E48" i="99"/>
  <c r="G48" i="99"/>
  <c r="H48" i="99"/>
  <c r="J48" i="99"/>
  <c r="K48" i="99"/>
  <c r="L48" i="99"/>
  <c r="M48" i="99"/>
  <c r="C40" i="99"/>
  <c r="D40" i="99"/>
  <c r="G40" i="99"/>
  <c r="H40" i="99"/>
  <c r="K40" i="99"/>
  <c r="L40" i="99"/>
  <c r="E34" i="4"/>
  <c r="E33" i="4"/>
  <c r="E32" i="4"/>
  <c r="C21" i="4"/>
  <c r="D21" i="4"/>
  <c r="E21" i="4"/>
  <c r="C22" i="4"/>
  <c r="D22" i="4"/>
  <c r="E22" i="4"/>
  <c r="C23" i="4"/>
  <c r="D23" i="4"/>
  <c r="E23" i="4"/>
  <c r="D24" i="4"/>
  <c r="E24" i="4"/>
  <c r="D25" i="4"/>
  <c r="E25" i="4"/>
  <c r="D26" i="4"/>
  <c r="E26" i="4"/>
  <c r="D27" i="4"/>
  <c r="D28" i="4"/>
  <c r="D20" i="4"/>
  <c r="E20" i="4"/>
  <c r="C20" i="4"/>
  <c r="B13" i="99"/>
  <c r="C13" i="99"/>
  <c r="D13" i="99"/>
  <c r="E13" i="99"/>
  <c r="F13" i="99"/>
  <c r="G13" i="99"/>
  <c r="B14" i="99"/>
  <c r="C14" i="99"/>
  <c r="D14" i="99"/>
  <c r="E14" i="99"/>
  <c r="F14" i="99"/>
  <c r="G14" i="99"/>
  <c r="B15" i="99"/>
  <c r="C15" i="99"/>
  <c r="D15" i="99"/>
  <c r="E15" i="99"/>
  <c r="F15" i="99"/>
  <c r="G15" i="99"/>
  <c r="C12" i="99"/>
  <c r="D12" i="99"/>
  <c r="E12" i="99"/>
  <c r="F12" i="99"/>
  <c r="G12" i="99"/>
  <c r="C26" i="92" l="1"/>
  <c r="F26" i="92" s="1"/>
  <c r="G26" i="92" s="1"/>
  <c r="F25" i="92"/>
  <c r="G25" i="92" s="1"/>
  <c r="B24" i="99"/>
  <c r="E24" i="99" s="1"/>
  <c r="B21" i="99"/>
  <c r="E21" i="99" s="1"/>
  <c r="J21" i="99"/>
  <c r="M21" i="99" s="1"/>
  <c r="J27" i="99"/>
  <c r="M27" i="99" s="1"/>
  <c r="F29" i="99"/>
  <c r="I29" i="99" s="1"/>
  <c r="F21" i="99"/>
  <c r="I21" i="99" s="1"/>
  <c r="G28" i="99"/>
  <c r="C23" i="99"/>
  <c r="G27" i="99"/>
  <c r="J46" i="99"/>
  <c r="K24" i="99"/>
  <c r="C22" i="99"/>
  <c r="K23" i="99"/>
  <c r="G26" i="99"/>
  <c r="G25" i="99"/>
  <c r="G24" i="99"/>
  <c r="G23" i="99"/>
  <c r="B40" i="99"/>
  <c r="F40" i="99"/>
  <c r="K22" i="99"/>
  <c r="K26" i="99"/>
  <c r="G22" i="99"/>
  <c r="K25" i="99"/>
  <c r="B43" i="99" l="1"/>
  <c r="J40" i="99"/>
  <c r="G41" i="99"/>
  <c r="I22" i="99"/>
  <c r="G46" i="99"/>
  <c r="I27" i="99"/>
  <c r="F48" i="99"/>
  <c r="G43" i="99"/>
  <c r="I24" i="99"/>
  <c r="K45" i="99"/>
  <c r="M26" i="99"/>
  <c r="G42" i="99"/>
  <c r="I23" i="99"/>
  <c r="G47" i="99"/>
  <c r="I28" i="99"/>
  <c r="G44" i="99"/>
  <c r="I25" i="99"/>
  <c r="K41" i="99"/>
  <c r="M22" i="99"/>
  <c r="C42" i="99"/>
  <c r="E23" i="99"/>
  <c r="K42" i="99"/>
  <c r="M23" i="99"/>
  <c r="G45" i="99"/>
  <c r="I26" i="99"/>
  <c r="C41" i="99"/>
  <c r="E22" i="99"/>
  <c r="K44" i="99"/>
  <c r="M25" i="99"/>
  <c r="K43" i="99"/>
  <c r="M24" i="99"/>
  <c r="D40" i="52"/>
  <c r="B40" i="52"/>
  <c r="A40" i="52"/>
  <c r="E40" i="52"/>
  <c r="E39" i="52"/>
  <c r="D39" i="52"/>
  <c r="B39" i="52"/>
  <c r="A39" i="52"/>
  <c r="M43" i="99" l="1"/>
  <c r="E42" i="99"/>
  <c r="I44" i="99"/>
  <c r="I41" i="99"/>
  <c r="I42" i="99"/>
  <c r="I43" i="99"/>
  <c r="I47" i="99"/>
  <c r="M46" i="99"/>
  <c r="M45" i="99"/>
  <c r="M40" i="99"/>
  <c r="I48" i="99"/>
  <c r="E43" i="99"/>
  <c r="I40" i="99" l="1"/>
  <c r="M42" i="99"/>
  <c r="I46" i="99"/>
  <c r="I45" i="99"/>
  <c r="E40" i="99"/>
  <c r="M44" i="99"/>
  <c r="E41" i="99"/>
  <c r="M41" i="99"/>
  <c r="M49" i="99" l="1"/>
  <c r="I49" i="99"/>
  <c r="E49" i="99"/>
  <c r="I30" i="99"/>
  <c r="E30" i="99"/>
  <c r="M30" i="99"/>
  <c r="D26" i="98"/>
  <c r="Q26" i="98" s="1"/>
  <c r="D51" i="99" l="1"/>
  <c r="D32" i="99"/>
  <c r="C39" i="52" s="1"/>
  <c r="G16" i="13"/>
  <c r="J37" i="98" l="1"/>
  <c r="E37" i="98" s="1"/>
  <c r="J38" i="98"/>
  <c r="C40" i="52"/>
  <c r="E23" i="5" l="1"/>
  <c r="H23" i="5" s="1"/>
  <c r="E22" i="5"/>
  <c r="H22" i="5" s="1"/>
  <c r="F32" i="98" l="1"/>
  <c r="F32" i="4" l="1"/>
  <c r="C43" i="14" l="1"/>
  <c r="H119" i="33"/>
  <c r="G67" i="33"/>
  <c r="C27" i="33"/>
  <c r="C23" i="33"/>
  <c r="D22" i="33"/>
  <c r="H73" i="98" l="1"/>
  <c r="K71" i="98"/>
  <c r="K63" i="98"/>
  <c r="K58" i="98"/>
  <c r="I41" i="98"/>
  <c r="H41" i="98"/>
  <c r="E41" i="98" s="1"/>
  <c r="G28" i="98"/>
  <c r="F28" i="98"/>
  <c r="D28" i="98"/>
  <c r="Q28" i="98" s="1"/>
  <c r="C28" i="98"/>
  <c r="O28" i="98" s="1"/>
  <c r="G27" i="98"/>
  <c r="F27" i="98"/>
  <c r="D27" i="98"/>
  <c r="Q27" i="98" s="1"/>
  <c r="C27" i="98"/>
  <c r="O27" i="98" s="1"/>
  <c r="G26" i="98"/>
  <c r="F26" i="98"/>
  <c r="C26" i="98"/>
  <c r="O26" i="98" s="1"/>
  <c r="R26" i="98" s="1"/>
  <c r="G25" i="98"/>
  <c r="F25" i="98"/>
  <c r="D25" i="98"/>
  <c r="Q25" i="98" s="1"/>
  <c r="C25" i="98"/>
  <c r="O25" i="98" s="1"/>
  <c r="G23" i="98"/>
  <c r="F23" i="98"/>
  <c r="D23" i="98"/>
  <c r="Q23" i="98" s="1"/>
  <c r="C23" i="98"/>
  <c r="O23" i="98" s="1"/>
  <c r="G21" i="98"/>
  <c r="F21" i="98"/>
  <c r="D21" i="98"/>
  <c r="Q21" i="98" s="1"/>
  <c r="C21" i="98"/>
  <c r="O21" i="98" s="1"/>
  <c r="G20" i="98"/>
  <c r="F20" i="98"/>
  <c r="D20" i="98"/>
  <c r="Q20" i="98" s="1"/>
  <c r="C20" i="98"/>
  <c r="O20" i="98" s="1"/>
  <c r="G19" i="98"/>
  <c r="F19" i="98"/>
  <c r="D19" i="98"/>
  <c r="Q19" i="98" s="1"/>
  <c r="C19" i="98"/>
  <c r="O19" i="98" s="1"/>
  <c r="F45" i="98"/>
  <c r="G18" i="98"/>
  <c r="F18" i="98"/>
  <c r="D18" i="98"/>
  <c r="Q18" i="98" s="1"/>
  <c r="C18" i="98"/>
  <c r="O18" i="98" s="1"/>
  <c r="G17" i="98"/>
  <c r="F17" i="98"/>
  <c r="D17" i="98"/>
  <c r="Q17" i="98" s="1"/>
  <c r="C17" i="98"/>
  <c r="O17" i="98" s="1"/>
  <c r="K15" i="98"/>
  <c r="F15" i="98"/>
  <c r="G15" i="98"/>
  <c r="D15" i="98"/>
  <c r="Q15" i="98" s="1"/>
  <c r="C15" i="98"/>
  <c r="O15" i="98" s="1"/>
  <c r="G13" i="98"/>
  <c r="F13" i="98"/>
  <c r="D13" i="98"/>
  <c r="Q13" i="98" s="1"/>
  <c r="C13" i="98"/>
  <c r="O13" i="98" s="1"/>
  <c r="K12" i="98"/>
  <c r="F12" i="98"/>
  <c r="D12" i="98"/>
  <c r="Q12" i="98" s="1"/>
  <c r="C12" i="98"/>
  <c r="O12" i="98" s="1"/>
  <c r="G10" i="98"/>
  <c r="F10" i="98"/>
  <c r="D10" i="98"/>
  <c r="Q10" i="98" s="1"/>
  <c r="C10" i="98"/>
  <c r="O10" i="98" s="1"/>
  <c r="G8" i="98"/>
  <c r="F8" i="98"/>
  <c r="D8" i="98"/>
  <c r="Q8" i="98" s="1"/>
  <c r="C8" i="98"/>
  <c r="O8" i="98" s="1"/>
  <c r="K6" i="98"/>
  <c r="K5" i="98"/>
  <c r="G7" i="98"/>
  <c r="F7" i="98"/>
  <c r="D7" i="98"/>
  <c r="Q7" i="98" s="1"/>
  <c r="C7" i="98"/>
  <c r="O7" i="98" s="1"/>
  <c r="G6" i="98"/>
  <c r="F6" i="98"/>
  <c r="D6" i="98"/>
  <c r="Q6" i="98" s="1"/>
  <c r="C6" i="98"/>
  <c r="O6" i="98" s="1"/>
  <c r="G5" i="98"/>
  <c r="F5" i="98"/>
  <c r="D5" i="98"/>
  <c r="Q5" i="98" s="1"/>
  <c r="C5" i="98"/>
  <c r="O5" i="98" s="1"/>
  <c r="R28" i="98" l="1"/>
  <c r="R6" i="98"/>
  <c r="R21" i="98"/>
  <c r="R20" i="98"/>
  <c r="R27" i="98"/>
  <c r="R8" i="98"/>
  <c r="R7" i="98"/>
  <c r="R23" i="98"/>
  <c r="R18" i="98"/>
  <c r="R13" i="98"/>
  <c r="R10" i="98"/>
  <c r="R15" i="98"/>
  <c r="R19" i="98"/>
  <c r="R12" i="98"/>
  <c r="R5" i="98"/>
  <c r="R17" i="98"/>
  <c r="R25" i="98"/>
  <c r="A41" i="98"/>
  <c r="B41" i="98" s="1"/>
  <c r="E73" i="98"/>
  <c r="A73" i="98" s="1"/>
  <c r="B73" i="98" s="1"/>
  <c r="E34" i="74"/>
  <c r="D34" i="74"/>
  <c r="B34" i="74"/>
  <c r="A34" i="74"/>
  <c r="E15" i="84" l="1"/>
  <c r="E14" i="84"/>
  <c r="C33" i="67"/>
  <c r="C32" i="67"/>
  <c r="C38" i="67" s="1"/>
  <c r="I45" i="98" s="1"/>
  <c r="E45" i="98" s="1"/>
  <c r="A45" i="98" l="1"/>
  <c r="B45" i="98" s="1"/>
  <c r="E16" i="46" l="1"/>
  <c r="E15" i="46"/>
  <c r="E19" i="46"/>
  <c r="E18" i="46"/>
  <c r="G18" i="46" s="1"/>
  <c r="G19" i="46"/>
  <c r="F44" i="14" l="1"/>
  <c r="F43" i="14"/>
  <c r="F42" i="14"/>
  <c r="F41" i="14"/>
  <c r="E44" i="14"/>
  <c r="E43" i="14"/>
  <c r="E42" i="14"/>
  <c r="F40" i="14"/>
  <c r="C41" i="14"/>
  <c r="C42" i="14"/>
  <c r="C44" i="14"/>
  <c r="E31" i="14"/>
  <c r="E30" i="14"/>
  <c r="E29" i="14"/>
  <c r="D15" i="1"/>
  <c r="F15" i="1" s="1"/>
  <c r="E28" i="14" l="1"/>
  <c r="E27" i="14"/>
  <c r="D31" i="14"/>
  <c r="D30" i="14"/>
  <c r="G30" i="14" s="1"/>
  <c r="D29" i="14"/>
  <c r="D28" i="14"/>
  <c r="D27" i="14"/>
  <c r="C31" i="14"/>
  <c r="G31" i="14" s="1"/>
  <c r="C29" i="14"/>
  <c r="C28" i="14"/>
  <c r="G28" i="14" s="1"/>
  <c r="C27" i="14"/>
  <c r="F21" i="14"/>
  <c r="F19" i="14"/>
  <c r="F17" i="14"/>
  <c r="F18" i="14"/>
  <c r="E25" i="6"/>
  <c r="G22" i="6"/>
  <c r="E18" i="6"/>
  <c r="G14" i="6"/>
  <c r="E15" i="6" s="1"/>
  <c r="G15" i="6"/>
  <c r="D18" i="6"/>
  <c r="D14" i="6"/>
  <c r="G27" i="14" l="1"/>
  <c r="G29" i="14"/>
  <c r="G131" i="33"/>
  <c r="G132" i="33"/>
  <c r="G133" i="33"/>
  <c r="G134" i="33"/>
  <c r="G130" i="33"/>
  <c r="E73" i="33" l="1"/>
  <c r="E74" i="33"/>
  <c r="E75" i="33"/>
  <c r="E76" i="33"/>
  <c r="G76" i="33" s="1"/>
  <c r="E77" i="33"/>
  <c r="E72" i="33"/>
  <c r="G72" i="33" s="1"/>
  <c r="G69" i="33"/>
  <c r="G70" i="33"/>
  <c r="G62" i="33"/>
  <c r="G63" i="33"/>
  <c r="G64" i="33"/>
  <c r="G65" i="33"/>
  <c r="G66" i="33"/>
  <c r="G68" i="33"/>
  <c r="G61" i="33"/>
  <c r="C19" i="33"/>
  <c r="C14" i="33"/>
  <c r="C15" i="33"/>
  <c r="C17" i="33"/>
  <c r="D191" i="33"/>
  <c r="D190" i="33"/>
  <c r="G189" i="33"/>
  <c r="I189" i="33" s="1"/>
  <c r="G183" i="33"/>
  <c r="E33" i="12" l="1"/>
  <c r="E32" i="12"/>
  <c r="E31" i="12"/>
  <c r="E30" i="12"/>
  <c r="E29" i="12"/>
  <c r="E28" i="12"/>
  <c r="E27" i="12"/>
  <c r="E26" i="12"/>
  <c r="E25" i="12"/>
  <c r="E24" i="12"/>
  <c r="E23" i="12"/>
  <c r="E22" i="12"/>
  <c r="F22" i="12"/>
  <c r="F23" i="12"/>
  <c r="E14" i="12" l="1"/>
  <c r="G14" i="49" l="1"/>
  <c r="E14" i="16"/>
  <c r="E16" i="16"/>
  <c r="F16" i="16"/>
  <c r="F14" i="16"/>
  <c r="D14" i="16"/>
  <c r="E71" i="52" l="1"/>
  <c r="G71" i="98" s="1"/>
  <c r="D71" i="52"/>
  <c r="F71" i="98" s="1"/>
  <c r="B71" i="52"/>
  <c r="D71" i="98" s="1"/>
  <c r="Q71" i="98" s="1"/>
  <c r="R71" i="98" s="1"/>
  <c r="A71" i="52"/>
  <c r="C71" i="98" s="1"/>
  <c r="E71" i="74" l="1"/>
  <c r="B71" i="74"/>
  <c r="A71" i="74"/>
  <c r="D71" i="74"/>
  <c r="H12" i="96" l="1"/>
  <c r="H11" i="96"/>
  <c r="G13" i="94"/>
  <c r="G16" i="94" s="1"/>
  <c r="H65" i="98" s="1"/>
  <c r="E65" i="98" s="1"/>
  <c r="A65" i="98" l="1"/>
  <c r="B65" i="98" s="1"/>
  <c r="D21" i="52"/>
  <c r="D20" i="74" s="1"/>
  <c r="B21" i="52"/>
  <c r="B20" i="74" s="1"/>
  <c r="E21" i="52"/>
  <c r="E20" i="74" s="1"/>
  <c r="A21" i="52"/>
  <c r="A20" i="74" s="1"/>
  <c r="H6" i="96"/>
  <c r="H15" i="96"/>
  <c r="B19" i="52"/>
  <c r="B18" i="74" s="1"/>
  <c r="B20" i="52"/>
  <c r="B19" i="74" s="1"/>
  <c r="D19" i="52"/>
  <c r="D18" i="74" s="1"/>
  <c r="D20" i="52"/>
  <c r="D19" i="74" s="1"/>
  <c r="A20" i="52"/>
  <c r="A19" i="74" s="1"/>
  <c r="A19" i="52"/>
  <c r="A18" i="74" s="1"/>
  <c r="E20" i="52"/>
  <c r="E19" i="74" s="1"/>
  <c r="E19" i="52"/>
  <c r="E18" i="74" s="1"/>
  <c r="E69" i="52"/>
  <c r="D69" i="52"/>
  <c r="C69" i="52"/>
  <c r="B69" i="52"/>
  <c r="A69" i="52"/>
  <c r="G25" i="6"/>
  <c r="I25" i="6" s="1"/>
  <c r="G18" i="6"/>
  <c r="I18" i="6" s="1"/>
  <c r="B69" i="74" l="1"/>
  <c r="D65" i="98"/>
  <c r="Q65" i="98" s="1"/>
  <c r="C21" i="52"/>
  <c r="H21" i="98"/>
  <c r="E21" i="98" s="1"/>
  <c r="A69" i="74"/>
  <c r="C65" i="98"/>
  <c r="O65" i="98" s="1"/>
  <c r="D69" i="74"/>
  <c r="F65" i="98"/>
  <c r="E69" i="74"/>
  <c r="G65" i="98"/>
  <c r="F82" i="62"/>
  <c r="F59" i="62"/>
  <c r="C119" i="62"/>
  <c r="F119" i="62" s="1"/>
  <c r="C120" i="62"/>
  <c r="F120" i="62" s="1"/>
  <c r="C121" i="62"/>
  <c r="F121" i="62" s="1"/>
  <c r="C122" i="62"/>
  <c r="F122" i="62" s="1"/>
  <c r="C118" i="62"/>
  <c r="F118" i="62" s="1"/>
  <c r="F56" i="62"/>
  <c r="F58" i="62"/>
  <c r="F57" i="62"/>
  <c r="F55" i="62"/>
  <c r="F34" i="62"/>
  <c r="F33" i="62"/>
  <c r="F32" i="62"/>
  <c r="F18" i="62"/>
  <c r="F17" i="62"/>
  <c r="R65" i="98" l="1"/>
  <c r="A21" i="98"/>
  <c r="B21" i="98" s="1"/>
  <c r="E60" i="52" l="1"/>
  <c r="D60" i="52"/>
  <c r="B60" i="52"/>
  <c r="A60" i="52"/>
  <c r="E59" i="52"/>
  <c r="D59" i="52"/>
  <c r="B59" i="52"/>
  <c r="A59" i="52"/>
  <c r="A58" i="52"/>
  <c r="D149" i="62"/>
  <c r="D151" i="62" s="1"/>
  <c r="C59" i="52" l="1"/>
  <c r="I57" i="98"/>
  <c r="E57" i="98" s="1"/>
  <c r="A58" i="74"/>
  <c r="C56" i="98"/>
  <c r="O56" i="98" s="1"/>
  <c r="E59" i="74"/>
  <c r="G57" i="98"/>
  <c r="B59" i="74"/>
  <c r="D57" i="98"/>
  <c r="Q57" i="98" s="1"/>
  <c r="A60" i="74"/>
  <c r="C58" i="98"/>
  <c r="O58" i="98" s="1"/>
  <c r="R58" i="98" s="1"/>
  <c r="A59" i="74"/>
  <c r="C57" i="98"/>
  <c r="O57" i="98" s="1"/>
  <c r="R57" i="98" s="1"/>
  <c r="E60" i="74"/>
  <c r="G58" i="98"/>
  <c r="D59" i="74"/>
  <c r="F57" i="98"/>
  <c r="B60" i="74"/>
  <c r="D58" i="98"/>
  <c r="Q58" i="98" s="1"/>
  <c r="D60" i="74"/>
  <c r="F58" i="98"/>
  <c r="A57" i="98" l="1"/>
  <c r="B57" i="98" s="1"/>
  <c r="G22" i="87" l="1"/>
  <c r="E17" i="87"/>
  <c r="E18" i="87"/>
  <c r="E19" i="87"/>
  <c r="E22" i="87"/>
  <c r="E23" i="87"/>
  <c r="E24" i="87"/>
  <c r="E25" i="87"/>
  <c r="E16" i="87"/>
  <c r="F14" i="1"/>
  <c r="F17" i="1" s="1"/>
  <c r="K60" i="98" s="1"/>
  <c r="E60" i="98" s="1"/>
  <c r="F16" i="87" l="1"/>
  <c r="I16" i="87" s="1"/>
  <c r="F22" i="87"/>
  <c r="I22" i="87" s="1"/>
  <c r="A60" i="98"/>
  <c r="B60" i="98" s="1"/>
  <c r="I27" i="87" l="1"/>
  <c r="G202" i="33"/>
  <c r="I202" i="33" s="1"/>
  <c r="G201" i="33"/>
  <c r="I201" i="33" s="1"/>
  <c r="G200" i="33"/>
  <c r="I200" i="33" s="1"/>
  <c r="G199" i="33"/>
  <c r="I199" i="33" s="1"/>
  <c r="G198" i="33"/>
  <c r="I198" i="33" s="1"/>
  <c r="G197" i="33"/>
  <c r="I197" i="33" s="1"/>
  <c r="G196" i="33"/>
  <c r="I196" i="33" s="1"/>
  <c r="G195" i="33"/>
  <c r="I195" i="33" s="1"/>
  <c r="D194" i="33"/>
  <c r="G194" i="33" s="1"/>
  <c r="I194" i="33" s="1"/>
  <c r="D193" i="33"/>
  <c r="G193" i="33" s="1"/>
  <c r="I193" i="33" s="1"/>
  <c r="D192" i="33"/>
  <c r="G192" i="33" s="1"/>
  <c r="I192" i="33" s="1"/>
  <c r="G191" i="33"/>
  <c r="I191" i="33" s="1"/>
  <c r="G190" i="33"/>
  <c r="I190" i="33" s="1"/>
  <c r="G188" i="33"/>
  <c r="I188" i="33" s="1"/>
  <c r="G187" i="33"/>
  <c r="I187" i="33" s="1"/>
  <c r="G186" i="33"/>
  <c r="I186" i="33" s="1"/>
  <c r="G185" i="33"/>
  <c r="I185" i="33" s="1"/>
  <c r="G184" i="33"/>
  <c r="I184" i="33" s="1"/>
  <c r="I183" i="33"/>
  <c r="G182" i="33"/>
  <c r="I182" i="33" s="1"/>
  <c r="G181" i="33"/>
  <c r="I181" i="33" s="1"/>
  <c r="G180" i="33"/>
  <c r="I180" i="33" s="1"/>
  <c r="G23" i="71"/>
  <c r="G12" i="77"/>
  <c r="E12" i="75"/>
  <c r="E13" i="75"/>
  <c r="H15" i="71" l="1"/>
  <c r="H17" i="98" s="1"/>
  <c r="E17" i="98" s="1"/>
  <c r="A17" i="98" s="1"/>
  <c r="B17" i="98" s="1"/>
  <c r="I206" i="33"/>
  <c r="G13" i="15"/>
  <c r="G14" i="15" l="1"/>
  <c r="G15" i="15" l="1"/>
  <c r="G15" i="93" l="1"/>
  <c r="G21" i="93"/>
  <c r="K40" i="98" s="1"/>
  <c r="E40" i="98" s="1"/>
  <c r="G16" i="46"/>
  <c r="A40" i="98" l="1"/>
  <c r="B40" i="98" s="1"/>
  <c r="G15" i="46"/>
  <c r="G24" i="46" l="1"/>
  <c r="H32" i="98" s="1"/>
  <c r="E32" i="98" s="1"/>
  <c r="E44" i="52"/>
  <c r="D44" i="52"/>
  <c r="B44" i="52"/>
  <c r="A44" i="52"/>
  <c r="A32" i="98" l="1"/>
  <c r="B32" i="98" s="1"/>
  <c r="A44" i="74"/>
  <c r="B44" i="74"/>
  <c r="D44" i="74"/>
  <c r="E44" i="74"/>
  <c r="H15" i="37" l="1"/>
  <c r="C44" i="52" l="1"/>
  <c r="F14" i="37"/>
  <c r="H14" i="37" s="1"/>
  <c r="E13" i="14"/>
  <c r="K141" i="33"/>
  <c r="F141" i="33" s="1"/>
  <c r="K140" i="33"/>
  <c r="F140" i="33" s="1"/>
  <c r="K139" i="33"/>
  <c r="F139" i="33" s="1"/>
  <c r="K137" i="33"/>
  <c r="F137" i="33" s="1"/>
  <c r="K138" i="33"/>
  <c r="F138" i="33" s="1"/>
  <c r="H138" i="33" s="1"/>
  <c r="G138" i="33"/>
  <c r="G139" i="33"/>
  <c r="G140" i="33"/>
  <c r="G141" i="33"/>
  <c r="G137" i="33"/>
  <c r="F33" i="14" s="1"/>
  <c r="H120" i="33"/>
  <c r="H121" i="33"/>
  <c r="H122" i="33"/>
  <c r="H123" i="33"/>
  <c r="H124" i="33"/>
  <c r="H125" i="33"/>
  <c r="H126" i="33"/>
  <c r="H127" i="33"/>
  <c r="H128" i="33"/>
  <c r="H130" i="33"/>
  <c r="H131" i="33"/>
  <c r="H132" i="33"/>
  <c r="H133" i="33"/>
  <c r="H134" i="33"/>
  <c r="H135" i="33"/>
  <c r="H143" i="33"/>
  <c r="H144" i="33"/>
  <c r="H145" i="33"/>
  <c r="H146" i="33"/>
  <c r="H147" i="33"/>
  <c r="H148" i="33"/>
  <c r="H149" i="33"/>
  <c r="D70" i="33"/>
  <c r="H139" i="33" l="1"/>
  <c r="H141" i="33"/>
  <c r="H140" i="33"/>
  <c r="H18" i="37"/>
  <c r="K42" i="98" s="1"/>
  <c r="E42" i="98" s="1"/>
  <c r="D33" i="14"/>
  <c r="E33" i="14"/>
  <c r="H137" i="33"/>
  <c r="H152" i="33" s="1"/>
  <c r="D69" i="33"/>
  <c r="G73" i="33"/>
  <c r="G74" i="33"/>
  <c r="G75" i="33"/>
  <c r="G77" i="33"/>
  <c r="D73" i="33"/>
  <c r="D74" i="33"/>
  <c r="D75" i="33"/>
  <c r="D76" i="33"/>
  <c r="D77" i="33"/>
  <c r="D72" i="33"/>
  <c r="D64" i="33"/>
  <c r="D65" i="33"/>
  <c r="D66" i="33"/>
  <c r="D63" i="33"/>
  <c r="D68" i="33"/>
  <c r="D67" i="33"/>
  <c r="D61" i="33"/>
  <c r="D62" i="33"/>
  <c r="G85" i="33"/>
  <c r="D85" i="33"/>
  <c r="D84" i="33"/>
  <c r="D83" i="33"/>
  <c r="D82" i="33"/>
  <c r="D81" i="33"/>
  <c r="D80" i="33"/>
  <c r="D79" i="33"/>
  <c r="G80" i="33"/>
  <c r="G81" i="33"/>
  <c r="G82" i="33"/>
  <c r="G83" i="33"/>
  <c r="G84" i="33"/>
  <c r="G79" i="33"/>
  <c r="C22" i="33"/>
  <c r="C69" i="33"/>
  <c r="E14" i="33"/>
  <c r="E23" i="33"/>
  <c r="E41" i="14" s="1"/>
  <c r="D23" i="33"/>
  <c r="C70" i="33" s="1"/>
  <c r="D29" i="33"/>
  <c r="C77" i="33" s="1"/>
  <c r="D25" i="33"/>
  <c r="C73" i="33" s="1"/>
  <c r="D26" i="33"/>
  <c r="C74" i="33" s="1"/>
  <c r="D27" i="33"/>
  <c r="C75" i="33" s="1"/>
  <c r="D28" i="33"/>
  <c r="C76" i="33" s="1"/>
  <c r="D24" i="33"/>
  <c r="C72" i="33" s="1"/>
  <c r="D36" i="33"/>
  <c r="C85" i="33" s="1"/>
  <c r="D35" i="33"/>
  <c r="C84" i="33" s="1"/>
  <c r="D34" i="33"/>
  <c r="C83" i="33" s="1"/>
  <c r="D33" i="33"/>
  <c r="C82" i="33" s="1"/>
  <c r="D32" i="33"/>
  <c r="C81" i="33" s="1"/>
  <c r="D31" i="33"/>
  <c r="C80" i="33" s="1"/>
  <c r="C31" i="33"/>
  <c r="D30" i="33"/>
  <c r="C79" i="33" s="1"/>
  <c r="C24" i="33"/>
  <c r="C25" i="33"/>
  <c r="C26" i="33"/>
  <c r="C28" i="33"/>
  <c r="C29" i="33"/>
  <c r="C30" i="33"/>
  <c r="C32" i="33"/>
  <c r="C33" i="33"/>
  <c r="C34" i="33"/>
  <c r="C35" i="33"/>
  <c r="C36" i="33"/>
  <c r="E21" i="6"/>
  <c r="G21" i="6"/>
  <c r="E22" i="6" s="1"/>
  <c r="E42" i="52"/>
  <c r="D42" i="52"/>
  <c r="C42" i="52"/>
  <c r="B42" i="52"/>
  <c r="A42" i="52"/>
  <c r="H6" i="93"/>
  <c r="D16" i="16" l="1"/>
  <c r="G33" i="14"/>
  <c r="E20" i="14"/>
  <c r="G20" i="14" s="1"/>
  <c r="D41" i="14"/>
  <c r="G41" i="14" s="1"/>
  <c r="D43" i="14"/>
  <c r="G43" i="14" s="1"/>
  <c r="A42" i="98"/>
  <c r="B42" i="98" s="1"/>
  <c r="E18" i="14"/>
  <c r="G18" i="14" s="1"/>
  <c r="A42" i="74"/>
  <c r="C40" i="98"/>
  <c r="O40" i="98" s="1"/>
  <c r="R40" i="98" s="1"/>
  <c r="D42" i="74"/>
  <c r="F40" i="98"/>
  <c r="B42" i="74"/>
  <c r="D40" i="98"/>
  <c r="Q40" i="98" s="1"/>
  <c r="E19" i="14"/>
  <c r="G19" i="14" s="1"/>
  <c r="E42" i="74"/>
  <c r="G40" i="98"/>
  <c r="D44" i="14"/>
  <c r="G44" i="14" s="1"/>
  <c r="D42" i="14"/>
  <c r="G42" i="14" s="1"/>
  <c r="H79" i="33"/>
  <c r="E21" i="14"/>
  <c r="G21" i="14" s="1"/>
  <c r="I21" i="6"/>
  <c r="I22" i="6"/>
  <c r="H85" i="33"/>
  <c r="E16" i="33"/>
  <c r="H81" i="33"/>
  <c r="H83" i="33"/>
  <c r="H70" i="33"/>
  <c r="H75" i="33"/>
  <c r="H73" i="33"/>
  <c r="H80" i="33"/>
  <c r="H82" i="33"/>
  <c r="H84" i="33"/>
  <c r="H74" i="33"/>
  <c r="H76" i="33"/>
  <c r="H72" i="33"/>
  <c r="H77" i="33"/>
  <c r="G35" i="33"/>
  <c r="G33" i="33"/>
  <c r="G28" i="33"/>
  <c r="G26" i="33"/>
  <c r="G31" i="33"/>
  <c r="G34" i="33"/>
  <c r="G22" i="33"/>
  <c r="E21" i="33"/>
  <c r="E19" i="33"/>
  <c r="E17" i="33"/>
  <c r="G30" i="33"/>
  <c r="E15" i="33"/>
  <c r="E20" i="33"/>
  <c r="E18" i="33"/>
  <c r="G27" i="33"/>
  <c r="G25" i="33"/>
  <c r="G23" i="33"/>
  <c r="G29" i="33"/>
  <c r="G24" i="33"/>
  <c r="G36" i="33"/>
  <c r="G32" i="33"/>
  <c r="E34" i="62"/>
  <c r="G34" i="62" s="1"/>
  <c r="A34" i="62"/>
  <c r="G18" i="62"/>
  <c r="F89" i="62"/>
  <c r="F88" i="62"/>
  <c r="F87" i="62"/>
  <c r="F66" i="62"/>
  <c r="G66" i="62" s="1"/>
  <c r="F65" i="62"/>
  <c r="G65" i="62" s="1"/>
  <c r="F64" i="62"/>
  <c r="F86" i="62"/>
  <c r="F85" i="62"/>
  <c r="F84" i="62"/>
  <c r="F83" i="62"/>
  <c r="F63" i="62"/>
  <c r="G63" i="62" s="1"/>
  <c r="F62" i="62"/>
  <c r="G62" i="62" s="1"/>
  <c r="F61" i="62"/>
  <c r="G61" i="62" s="1"/>
  <c r="F60" i="62"/>
  <c r="G60" i="62" s="1"/>
  <c r="G59" i="62"/>
  <c r="E82" i="62"/>
  <c r="G82" i="62" s="1"/>
  <c r="E83" i="62"/>
  <c r="E84" i="62"/>
  <c r="E85" i="62"/>
  <c r="E86" i="62"/>
  <c r="E87" i="62"/>
  <c r="E88" i="62"/>
  <c r="E89" i="62"/>
  <c r="G64" i="62"/>
  <c r="F102" i="62"/>
  <c r="G102" i="62" s="1"/>
  <c r="E40" i="14" l="1"/>
  <c r="G86" i="62"/>
  <c r="G87" i="62"/>
  <c r="G89" i="62"/>
  <c r="G88" i="62"/>
  <c r="G85" i="62"/>
  <c r="G84" i="62"/>
  <c r="G83" i="62"/>
  <c r="F103" i="62"/>
  <c r="F104" i="62"/>
  <c r="F105" i="62"/>
  <c r="F106" i="62"/>
  <c r="G106" i="62" s="1"/>
  <c r="B121" i="62"/>
  <c r="G121" i="62" s="1"/>
  <c r="B122" i="62"/>
  <c r="G122" i="62" s="1"/>
  <c r="A122" i="62"/>
  <c r="C53" i="14" l="1"/>
  <c r="E31" i="52" l="1"/>
  <c r="D31" i="52"/>
  <c r="B31" i="52"/>
  <c r="A31" i="52"/>
  <c r="H13" i="91"/>
  <c r="A30" i="74" l="1"/>
  <c r="C30" i="98"/>
  <c r="O30" i="98" s="1"/>
  <c r="B30" i="74"/>
  <c r="D30" i="98"/>
  <c r="Q30" i="98" s="1"/>
  <c r="D30" i="74"/>
  <c r="F30" i="98"/>
  <c r="E30" i="74"/>
  <c r="G30" i="98"/>
  <c r="E27" i="52"/>
  <c r="E26" i="74" s="1"/>
  <c r="D27" i="52"/>
  <c r="D26" i="74" s="1"/>
  <c r="B27" i="52"/>
  <c r="B26" i="74" s="1"/>
  <c r="A27" i="52"/>
  <c r="A26" i="74" s="1"/>
  <c r="H17" i="91"/>
  <c r="R30" i="98" l="1"/>
  <c r="C27" i="52"/>
  <c r="E26" i="98"/>
  <c r="A26" i="98" l="1"/>
  <c r="B26" i="98" s="1"/>
  <c r="E40" i="74"/>
  <c r="G38" i="98"/>
  <c r="E53" i="14"/>
  <c r="C52" i="14"/>
  <c r="F53" i="14"/>
  <c r="F52" i="14"/>
  <c r="D15" i="6"/>
  <c r="E52" i="14"/>
  <c r="C40" i="14"/>
  <c r="F13" i="14"/>
  <c r="G13" i="14" s="1"/>
  <c r="G52" i="14" l="1"/>
  <c r="G53" i="14"/>
  <c r="E6" i="52"/>
  <c r="E5" i="74" s="1"/>
  <c r="D6" i="52"/>
  <c r="D5" i="74" s="1"/>
  <c r="B6" i="52"/>
  <c r="B5" i="74" s="1"/>
  <c r="A6" i="52"/>
  <c r="A5" i="74" s="1"/>
  <c r="F33" i="4" l="1"/>
  <c r="E38" i="98" l="1"/>
  <c r="D29" i="52"/>
  <c r="D28" i="74" s="1"/>
  <c r="G75" i="52"/>
  <c r="G76" i="52" s="1"/>
  <c r="D73" i="52"/>
  <c r="B73" i="52"/>
  <c r="E73" i="52"/>
  <c r="A73" i="52"/>
  <c r="D67" i="52"/>
  <c r="B67" i="52"/>
  <c r="E67" i="52"/>
  <c r="A67" i="52"/>
  <c r="E63" i="52"/>
  <c r="D63" i="52"/>
  <c r="B63" i="52"/>
  <c r="A63" i="52"/>
  <c r="E65" i="52"/>
  <c r="D65" i="52"/>
  <c r="B65" i="52"/>
  <c r="A65" i="52"/>
  <c r="E62" i="52"/>
  <c r="D62" i="52"/>
  <c r="B62" i="52"/>
  <c r="A62" i="52"/>
  <c r="E57" i="52"/>
  <c r="D57" i="52"/>
  <c r="B57" i="52"/>
  <c r="A57" i="52"/>
  <c r="E58" i="52"/>
  <c r="D58" i="52"/>
  <c r="B58" i="52"/>
  <c r="E54" i="52"/>
  <c r="D54" i="52"/>
  <c r="B54" i="52"/>
  <c r="A54" i="52"/>
  <c r="E55" i="52"/>
  <c r="D55" i="52"/>
  <c r="B55" i="52"/>
  <c r="A55" i="52"/>
  <c r="E52" i="52"/>
  <c r="D52" i="52"/>
  <c r="B52" i="52"/>
  <c r="A52" i="52"/>
  <c r="E53" i="52"/>
  <c r="D53" i="52"/>
  <c r="B53" i="52"/>
  <c r="A53" i="52"/>
  <c r="E50" i="52"/>
  <c r="D50" i="52"/>
  <c r="B50" i="52"/>
  <c r="A50" i="52"/>
  <c r="E49" i="52"/>
  <c r="D49" i="52"/>
  <c r="B49" i="52"/>
  <c r="A49" i="52"/>
  <c r="E48" i="52"/>
  <c r="D48" i="52"/>
  <c r="B48" i="52"/>
  <c r="A48" i="52"/>
  <c r="E47" i="52"/>
  <c r="D47" i="52"/>
  <c r="D47" i="74" s="1"/>
  <c r="B47" i="52"/>
  <c r="A47" i="52"/>
  <c r="E46" i="52"/>
  <c r="D46" i="52"/>
  <c r="B46" i="52"/>
  <c r="A46" i="52"/>
  <c r="E43" i="52"/>
  <c r="D43" i="52"/>
  <c r="B43" i="52"/>
  <c r="A43" i="52"/>
  <c r="E37" i="52"/>
  <c r="D37" i="52"/>
  <c r="B37" i="52"/>
  <c r="A37" i="52"/>
  <c r="E36" i="52"/>
  <c r="D36" i="52"/>
  <c r="B36" i="52"/>
  <c r="A36" i="52"/>
  <c r="D35" i="52"/>
  <c r="E35" i="52"/>
  <c r="B35" i="52"/>
  <c r="A35" i="52"/>
  <c r="E33" i="52"/>
  <c r="D33" i="52"/>
  <c r="B33" i="52"/>
  <c r="A33" i="52"/>
  <c r="E32" i="52"/>
  <c r="D32" i="52"/>
  <c r="B32" i="52"/>
  <c r="A32" i="52"/>
  <c r="E28" i="52"/>
  <c r="E27" i="74" s="1"/>
  <c r="D28" i="52"/>
  <c r="D27" i="74" s="1"/>
  <c r="B28" i="52"/>
  <c r="B27" i="74" s="1"/>
  <c r="A28" i="52"/>
  <c r="A27" i="74" s="1"/>
  <c r="E29" i="52"/>
  <c r="E28" i="74" s="1"/>
  <c r="B29" i="52"/>
  <c r="B28" i="74" s="1"/>
  <c r="A29" i="52"/>
  <c r="A28" i="74" s="1"/>
  <c r="E26" i="52"/>
  <c r="E25" i="74" s="1"/>
  <c r="D26" i="52"/>
  <c r="D25" i="74" s="1"/>
  <c r="B26" i="52"/>
  <c r="B25" i="74" s="1"/>
  <c r="A26" i="52"/>
  <c r="A25" i="74" s="1"/>
  <c r="E25" i="52"/>
  <c r="E24" i="74" s="1"/>
  <c r="D25" i="52"/>
  <c r="D24" i="74" s="1"/>
  <c r="B25" i="52"/>
  <c r="B24" i="74" s="1"/>
  <c r="A25" i="52"/>
  <c r="A24" i="74" s="1"/>
  <c r="E23" i="52"/>
  <c r="E22" i="74" s="1"/>
  <c r="D23" i="52"/>
  <c r="D22" i="74" s="1"/>
  <c r="B23" i="52"/>
  <c r="B22" i="74" s="1"/>
  <c r="A23" i="52"/>
  <c r="A22" i="74" s="1"/>
  <c r="E18" i="52"/>
  <c r="E17" i="74" s="1"/>
  <c r="D18" i="52"/>
  <c r="B18" i="52"/>
  <c r="B17" i="74" s="1"/>
  <c r="A18" i="52"/>
  <c r="A17" i="74" s="1"/>
  <c r="E17" i="52"/>
  <c r="E16" i="74" s="1"/>
  <c r="D17" i="52"/>
  <c r="D16" i="74" s="1"/>
  <c r="B17" i="52"/>
  <c r="B16" i="74" s="1"/>
  <c r="A17" i="52"/>
  <c r="A16" i="74" s="1"/>
  <c r="E13" i="52"/>
  <c r="E12" i="74" s="1"/>
  <c r="D13" i="52"/>
  <c r="D12" i="74" s="1"/>
  <c r="B13" i="52"/>
  <c r="B12" i="74" s="1"/>
  <c r="A13" i="52"/>
  <c r="A12" i="74" s="1"/>
  <c r="E12" i="52"/>
  <c r="D12" i="52"/>
  <c r="D11" i="74" s="1"/>
  <c r="B12" i="52"/>
  <c r="B11" i="74" s="1"/>
  <c r="A12" i="52"/>
  <c r="A11" i="74" s="1"/>
  <c r="E15" i="52"/>
  <c r="E14" i="74" s="1"/>
  <c r="D15" i="52"/>
  <c r="D14" i="74" s="1"/>
  <c r="B15" i="52"/>
  <c r="B14" i="74" s="1"/>
  <c r="A15" i="52"/>
  <c r="A14" i="74" s="1"/>
  <c r="E10" i="52"/>
  <c r="E9" i="74" s="1"/>
  <c r="D10" i="52"/>
  <c r="D9" i="74" s="1"/>
  <c r="B10" i="52"/>
  <c r="B9" i="74" s="1"/>
  <c r="A10" i="52"/>
  <c r="A9" i="74" s="1"/>
  <c r="E8" i="52"/>
  <c r="E7" i="74" s="1"/>
  <c r="D8" i="52"/>
  <c r="D7" i="74" s="1"/>
  <c r="B8" i="52"/>
  <c r="B7" i="74" s="1"/>
  <c r="A8" i="52"/>
  <c r="A7" i="74" s="1"/>
  <c r="E7" i="52"/>
  <c r="E6" i="74" s="1"/>
  <c r="D7" i="52"/>
  <c r="D6" i="74" s="1"/>
  <c r="A7" i="52"/>
  <c r="A6" i="74" s="1"/>
  <c r="B7" i="52"/>
  <c r="B6" i="74" s="1"/>
  <c r="D5" i="52"/>
  <c r="D4" i="74" s="1"/>
  <c r="H23" i="76"/>
  <c r="A37" i="98" l="1"/>
  <c r="B37" i="98" s="1"/>
  <c r="A38" i="98"/>
  <c r="B38" i="98" s="1"/>
  <c r="E11" i="74"/>
  <c r="G12" i="98"/>
  <c r="A32" i="74"/>
  <c r="C32" i="98"/>
  <c r="O32" i="98" s="1"/>
  <c r="A48" i="74"/>
  <c r="C46" i="98"/>
  <c r="O46" i="98" s="1"/>
  <c r="A67" i="74"/>
  <c r="B32" i="74"/>
  <c r="D32" i="98"/>
  <c r="Q32" i="98" s="1"/>
  <c r="B37" i="74"/>
  <c r="D35" i="98"/>
  <c r="Q35" i="98" s="1"/>
  <c r="D43" i="74"/>
  <c r="F42" i="98"/>
  <c r="B48" i="74"/>
  <c r="D46" i="98"/>
  <c r="Q46" i="98" s="1"/>
  <c r="A53" i="74"/>
  <c r="C51" i="98"/>
  <c r="O51" i="98" s="1"/>
  <c r="R51" i="98" s="1"/>
  <c r="A54" i="74"/>
  <c r="C52" i="98"/>
  <c r="O52" i="98" s="1"/>
  <c r="R52" i="98" s="1"/>
  <c r="B62" i="74"/>
  <c r="D60" i="98"/>
  <c r="Q60" i="98" s="1"/>
  <c r="E67" i="74"/>
  <c r="A62" i="74"/>
  <c r="C60" i="98"/>
  <c r="O60" i="98" s="1"/>
  <c r="C10" i="52"/>
  <c r="K10" i="98"/>
  <c r="E10" i="98" s="1"/>
  <c r="D32" i="74"/>
  <c r="D37" i="74"/>
  <c r="F35" i="98"/>
  <c r="E43" i="74"/>
  <c r="G42" i="98"/>
  <c r="D48" i="74"/>
  <c r="F46" i="98"/>
  <c r="B53" i="74"/>
  <c r="D51" i="98"/>
  <c r="Q51" i="98" s="1"/>
  <c r="B54" i="74"/>
  <c r="D52" i="98"/>
  <c r="Q52" i="98" s="1"/>
  <c r="D62" i="74"/>
  <c r="F60" i="98"/>
  <c r="B67" i="74"/>
  <c r="A37" i="74"/>
  <c r="C35" i="98"/>
  <c r="O35" i="98" s="1"/>
  <c r="R35" i="98" s="1"/>
  <c r="E32" i="74"/>
  <c r="G32" i="98"/>
  <c r="E37" i="74"/>
  <c r="G35" i="98"/>
  <c r="A46" i="74"/>
  <c r="C44" i="98"/>
  <c r="O44" i="98" s="1"/>
  <c r="E48" i="74"/>
  <c r="G46" i="98"/>
  <c r="D53" i="74"/>
  <c r="F51" i="98"/>
  <c r="D54" i="74"/>
  <c r="F52" i="98"/>
  <c r="E62" i="74"/>
  <c r="G60" i="98"/>
  <c r="D67" i="74"/>
  <c r="E55" i="74"/>
  <c r="G53" i="98"/>
  <c r="A35" i="74"/>
  <c r="C34" i="98"/>
  <c r="O34" i="98" s="1"/>
  <c r="A39" i="74"/>
  <c r="C37" i="98"/>
  <c r="O37" i="98" s="1"/>
  <c r="B46" i="74"/>
  <c r="D44" i="98"/>
  <c r="Q44" i="98" s="1"/>
  <c r="A49" i="74"/>
  <c r="C47" i="98"/>
  <c r="O47" i="98" s="1"/>
  <c r="R47" i="98" s="1"/>
  <c r="E53" i="74"/>
  <c r="G51" i="98"/>
  <c r="E54" i="74"/>
  <c r="G52" i="98"/>
  <c r="A65" i="74"/>
  <c r="C63" i="98"/>
  <c r="A73" i="74"/>
  <c r="C73" i="98"/>
  <c r="O73" i="98" s="1"/>
  <c r="E50" i="74"/>
  <c r="G48" i="98"/>
  <c r="B35" i="74"/>
  <c r="D34" i="98"/>
  <c r="Q34" i="98" s="1"/>
  <c r="B39" i="74"/>
  <c r="D37" i="98"/>
  <c r="Q37" i="98" s="1"/>
  <c r="R37" i="98" s="1"/>
  <c r="B49" i="74"/>
  <c r="D47" i="98"/>
  <c r="Q47" i="98" s="1"/>
  <c r="A52" i="74"/>
  <c r="C50" i="98"/>
  <c r="O50" i="98" s="1"/>
  <c r="B58" i="74"/>
  <c r="D56" i="98"/>
  <c r="Q56" i="98" s="1"/>
  <c r="R56" i="98" s="1"/>
  <c r="B65" i="74"/>
  <c r="D63" i="98"/>
  <c r="Q63" i="98" s="1"/>
  <c r="R63" i="98" s="1"/>
  <c r="E73" i="74"/>
  <c r="G73" i="98"/>
  <c r="E35" i="74"/>
  <c r="G34" i="98"/>
  <c r="D39" i="74"/>
  <c r="F37" i="98"/>
  <c r="D46" i="74"/>
  <c r="F44" i="98"/>
  <c r="B52" i="74"/>
  <c r="D50" i="98"/>
  <c r="Q50" i="98" s="1"/>
  <c r="D58" i="74"/>
  <c r="F56" i="98"/>
  <c r="D65" i="74"/>
  <c r="F63" i="98"/>
  <c r="B73" i="74"/>
  <c r="D73" i="98"/>
  <c r="Q73" i="98" s="1"/>
  <c r="D35" i="74"/>
  <c r="F34" i="98"/>
  <c r="E39" i="74"/>
  <c r="G37" i="98"/>
  <c r="E46" i="74"/>
  <c r="G44" i="98"/>
  <c r="D49" i="74"/>
  <c r="F47" i="98"/>
  <c r="D52" i="74"/>
  <c r="F50" i="98"/>
  <c r="E58" i="74"/>
  <c r="G56" i="98"/>
  <c r="E65" i="74"/>
  <c r="G63" i="98"/>
  <c r="A31" i="74"/>
  <c r="C31" i="98"/>
  <c r="O31" i="98" s="1"/>
  <c r="A36" i="74"/>
  <c r="A40" i="74"/>
  <c r="C38" i="98"/>
  <c r="O38" i="98" s="1"/>
  <c r="A47" i="74"/>
  <c r="C45" i="98"/>
  <c r="O45" i="98" s="1"/>
  <c r="R45" i="98" s="1"/>
  <c r="E49" i="74"/>
  <c r="G47" i="98"/>
  <c r="E52" i="74"/>
  <c r="G50" i="98"/>
  <c r="A57" i="74"/>
  <c r="C55" i="98"/>
  <c r="O55" i="98" s="1"/>
  <c r="A63" i="74"/>
  <c r="C61" i="98"/>
  <c r="O61" i="98" s="1"/>
  <c r="D73" i="74"/>
  <c r="F73" i="98"/>
  <c r="B31" i="74"/>
  <c r="D31" i="98"/>
  <c r="Q31" i="98" s="1"/>
  <c r="B36" i="74"/>
  <c r="B40" i="74"/>
  <c r="D38" i="98"/>
  <c r="Q38" i="98" s="1"/>
  <c r="B47" i="74"/>
  <c r="D45" i="98"/>
  <c r="Q45" i="98" s="1"/>
  <c r="A50" i="74"/>
  <c r="C48" i="98"/>
  <c r="O48" i="98" s="1"/>
  <c r="A55" i="74"/>
  <c r="C53" i="98"/>
  <c r="O53" i="98" s="1"/>
  <c r="B57" i="74"/>
  <c r="D55" i="98"/>
  <c r="Q55" i="98" s="1"/>
  <c r="B63" i="74"/>
  <c r="D61" i="98"/>
  <c r="Q61" i="98" s="1"/>
  <c r="B43" i="74"/>
  <c r="D42" i="98"/>
  <c r="Q42" i="98" s="1"/>
  <c r="D31" i="74"/>
  <c r="F31" i="98"/>
  <c r="D36" i="74"/>
  <c r="F41" i="98"/>
  <c r="D40" i="74"/>
  <c r="F38" i="98"/>
  <c r="B50" i="74"/>
  <c r="D48" i="98"/>
  <c r="Q48" i="98" s="1"/>
  <c r="B55" i="74"/>
  <c r="D53" i="98"/>
  <c r="Q53" i="98" s="1"/>
  <c r="D57" i="74"/>
  <c r="F55" i="98"/>
  <c r="D63" i="74"/>
  <c r="F61" i="98"/>
  <c r="E31" i="74"/>
  <c r="G31" i="98"/>
  <c r="E36" i="74"/>
  <c r="G41" i="98"/>
  <c r="A43" i="74"/>
  <c r="C42" i="98"/>
  <c r="O42" i="98" s="1"/>
  <c r="R42" i="98" s="1"/>
  <c r="E47" i="74"/>
  <c r="G45" i="98"/>
  <c r="D50" i="74"/>
  <c r="F48" i="98"/>
  <c r="D55" i="74"/>
  <c r="F53" i="98"/>
  <c r="E57" i="74"/>
  <c r="G55" i="98"/>
  <c r="E63" i="74"/>
  <c r="G61" i="98"/>
  <c r="D17" i="74"/>
  <c r="G12" i="75"/>
  <c r="R46" i="98" l="1"/>
  <c r="R53" i="98"/>
  <c r="R32" i="98"/>
  <c r="R41" i="98"/>
  <c r="R73" i="98"/>
  <c r="R61" i="98"/>
  <c r="R55" i="98"/>
  <c r="R50" i="98"/>
  <c r="R34" i="98"/>
  <c r="R31" i="98"/>
  <c r="R44" i="98"/>
  <c r="R60" i="98"/>
  <c r="R48" i="98"/>
  <c r="R38" i="98"/>
  <c r="A10" i="98"/>
  <c r="B10" i="98" s="1"/>
  <c r="H6" i="89"/>
  <c r="C33" i="52" l="1"/>
  <c r="C73" i="52" l="1"/>
  <c r="C67" i="52" l="1"/>
  <c r="E17" i="84"/>
  <c r="C63" i="52" l="1"/>
  <c r="K61" i="98"/>
  <c r="E61" i="98" s="1"/>
  <c r="H16" i="16"/>
  <c r="H14" i="16"/>
  <c r="A61" i="98" l="1"/>
  <c r="B61" i="98" s="1"/>
  <c r="J44" i="98"/>
  <c r="E44" i="98" s="1"/>
  <c r="C46" i="52"/>
  <c r="H18" i="16"/>
  <c r="G21" i="51"/>
  <c r="C36" i="52" s="1"/>
  <c r="A44" i="98" l="1"/>
  <c r="B44" i="98" s="1"/>
  <c r="C48" i="52"/>
  <c r="H46" i="98"/>
  <c r="E46" i="98" s="1"/>
  <c r="I14" i="6"/>
  <c r="A46" i="98" l="1"/>
  <c r="B46" i="98" s="1"/>
  <c r="G22" i="12"/>
  <c r="E21" i="12"/>
  <c r="E20" i="12"/>
  <c r="F21" i="12"/>
  <c r="F24" i="12"/>
  <c r="F25" i="12"/>
  <c r="E19" i="12"/>
  <c r="E18" i="12"/>
  <c r="E17" i="12"/>
  <c r="E16" i="12"/>
  <c r="E15" i="12"/>
  <c r="F17" i="12" l="1"/>
  <c r="F18" i="12"/>
  <c r="F19" i="12"/>
  <c r="F20" i="12"/>
  <c r="F15" i="12"/>
  <c r="G15" i="12" s="1"/>
  <c r="F16" i="12"/>
  <c r="F14" i="12"/>
  <c r="G14" i="12" l="1"/>
  <c r="G16" i="12"/>
  <c r="G18" i="12"/>
  <c r="G20" i="12"/>
  <c r="G23" i="12"/>
  <c r="G24" i="12"/>
  <c r="G26" i="12"/>
  <c r="G28" i="12"/>
  <c r="G30" i="12"/>
  <c r="G32" i="12"/>
  <c r="G17" i="12"/>
  <c r="G19" i="12"/>
  <c r="G21" i="12"/>
  <c r="G25" i="12"/>
  <c r="G27" i="12"/>
  <c r="G29" i="12"/>
  <c r="G31" i="12"/>
  <c r="G33" i="12"/>
  <c r="I15" i="6"/>
  <c r="I33" i="6" s="1"/>
  <c r="H27" i="98" s="1"/>
  <c r="E27" i="98" s="1"/>
  <c r="C43" i="52"/>
  <c r="A27" i="98" l="1"/>
  <c r="B27" i="98" s="1"/>
  <c r="H19" i="98"/>
  <c r="E19" i="98" s="1"/>
  <c r="G36" i="12"/>
  <c r="G6" i="86"/>
  <c r="G49" i="71"/>
  <c r="E49" i="71"/>
  <c r="F49" i="71"/>
  <c r="F23" i="71"/>
  <c r="E23" i="71"/>
  <c r="G22" i="28"/>
  <c r="H28" i="71" l="1"/>
  <c r="H18" i="98" s="1"/>
  <c r="E18" i="98" s="1"/>
  <c r="A18" i="98" s="1"/>
  <c r="B18" i="98" s="1"/>
  <c r="A19" i="98"/>
  <c r="B19" i="98" s="1"/>
  <c r="H47" i="98"/>
  <c r="E47" i="98" s="1"/>
  <c r="C49" i="52"/>
  <c r="C13" i="52"/>
  <c r="I13" i="98"/>
  <c r="E13" i="98" s="1"/>
  <c r="C19" i="52"/>
  <c r="G14" i="4"/>
  <c r="G33" i="4"/>
  <c r="D15" i="33"/>
  <c r="D16" i="33"/>
  <c r="D17" i="33"/>
  <c r="D18" i="33"/>
  <c r="D19" i="33"/>
  <c r="D20" i="33"/>
  <c r="D21" i="33"/>
  <c r="D14" i="33"/>
  <c r="C61" i="33" s="1"/>
  <c r="A47" i="98" l="1"/>
  <c r="B47" i="98" s="1"/>
  <c r="A13" i="98"/>
  <c r="B13" i="98" s="1"/>
  <c r="F34" i="4"/>
  <c r="G34" i="4" s="1"/>
  <c r="G32" i="4"/>
  <c r="H61" i="33"/>
  <c r="H69" i="33"/>
  <c r="C68" i="33"/>
  <c r="H68" i="33" s="1"/>
  <c r="C67" i="33"/>
  <c r="H67" i="33" s="1"/>
  <c r="C66" i="33"/>
  <c r="H66" i="33" s="1"/>
  <c r="C65" i="33"/>
  <c r="H65" i="33" s="1"/>
  <c r="C64" i="33"/>
  <c r="H64" i="33" s="1"/>
  <c r="C63" i="33"/>
  <c r="H63" i="33" s="1"/>
  <c r="C62" i="33"/>
  <c r="H62" i="33" s="1"/>
  <c r="C21" i="33"/>
  <c r="G21" i="33" s="1"/>
  <c r="C20" i="33"/>
  <c r="G20" i="33" s="1"/>
  <c r="G19" i="33"/>
  <c r="C18" i="33"/>
  <c r="G18" i="33" s="1"/>
  <c r="G17" i="33"/>
  <c r="C16" i="33"/>
  <c r="G15" i="33"/>
  <c r="G14" i="33"/>
  <c r="G16" i="33" l="1"/>
  <c r="G39" i="33" s="1"/>
  <c r="D40" i="14"/>
  <c r="G40" i="14" s="1"/>
  <c r="E17" i="14"/>
  <c r="G17" i="14" s="1"/>
  <c r="H88" i="33"/>
  <c r="E31" i="98" l="1"/>
  <c r="H210" i="33"/>
  <c r="C31" i="52" l="1"/>
  <c r="C29" i="52"/>
  <c r="I28" i="98"/>
  <c r="E28" i="98" s="1"/>
  <c r="A28" i="98" s="1"/>
  <c r="B28" i="98" s="1"/>
  <c r="A31" i="98"/>
  <c r="B31" i="98" s="1"/>
  <c r="G57" i="62"/>
  <c r="G56" i="62"/>
  <c r="F16" i="62"/>
  <c r="F15" i="62"/>
  <c r="F14" i="62"/>
  <c r="B119" i="62"/>
  <c r="G119" i="62" s="1"/>
  <c r="B120" i="62"/>
  <c r="G120" i="62" s="1"/>
  <c r="B118" i="62"/>
  <c r="G118" i="62" s="1"/>
  <c r="A119" i="62"/>
  <c r="A120" i="62"/>
  <c r="A121" i="62"/>
  <c r="A118" i="62"/>
  <c r="E79" i="62"/>
  <c r="E80" i="62"/>
  <c r="G80" i="62" s="1"/>
  <c r="E81" i="62"/>
  <c r="G81" i="62" s="1"/>
  <c r="E78" i="62"/>
  <c r="G78" i="62" s="1"/>
  <c r="A79" i="62"/>
  <c r="A80" i="62"/>
  <c r="A81" i="62"/>
  <c r="A78" i="62"/>
  <c r="E31" i="62"/>
  <c r="E32" i="62"/>
  <c r="E33" i="62"/>
  <c r="E30" i="62"/>
  <c r="G105" i="62"/>
  <c r="G104" i="62"/>
  <c r="G103" i="62"/>
  <c r="G58" i="62"/>
  <c r="G55" i="62"/>
  <c r="E30" i="98" l="1"/>
  <c r="A30" i="98" s="1"/>
  <c r="B30" i="98" s="1"/>
  <c r="G68" i="62"/>
  <c r="G79" i="62"/>
  <c r="G91" i="62" s="1"/>
  <c r="G108" i="62"/>
  <c r="G124" i="62"/>
  <c r="G15" i="4"/>
  <c r="G16" i="4"/>
  <c r="C58" i="52" l="1"/>
  <c r="I56" i="98"/>
  <c r="E56" i="98" s="1"/>
  <c r="C57" i="52"/>
  <c r="I55" i="98"/>
  <c r="E55" i="98" s="1"/>
  <c r="C54" i="52"/>
  <c r="I52" i="98"/>
  <c r="E52" i="98" s="1"/>
  <c r="C55" i="52"/>
  <c r="I53" i="98"/>
  <c r="E53" i="98" s="1"/>
  <c r="G36" i="4"/>
  <c r="E21" i="5"/>
  <c r="H21" i="5" s="1"/>
  <c r="E20" i="5"/>
  <c r="H20" i="5" s="1"/>
  <c r="E14" i="5"/>
  <c r="A52" i="98" l="1"/>
  <c r="B52" i="98" s="1"/>
  <c r="A53" i="98"/>
  <c r="B53" i="98" s="1"/>
  <c r="A55" i="98"/>
  <c r="B55" i="98" s="1"/>
  <c r="A56" i="98"/>
  <c r="B56" i="98" s="1"/>
  <c r="C25" i="52"/>
  <c r="J25" i="98"/>
  <c r="E25" i="98" s="1"/>
  <c r="C47" i="52"/>
  <c r="A25" i="98" l="1"/>
  <c r="B25" i="98" s="1"/>
  <c r="G22" i="49"/>
  <c r="C50" i="52" l="1"/>
  <c r="H48" i="98"/>
  <c r="E48" i="98" s="1"/>
  <c r="G16" i="77"/>
  <c r="G13" i="75"/>
  <c r="G16" i="75" s="1"/>
  <c r="K7" i="98" s="1"/>
  <c r="E7" i="98" s="1"/>
  <c r="E19" i="5"/>
  <c r="H19" i="5" s="1"/>
  <c r="E18" i="5"/>
  <c r="H18" i="5" s="1"/>
  <c r="E17" i="5"/>
  <c r="H17" i="5" s="1"/>
  <c r="E16" i="5"/>
  <c r="H16" i="5" s="1"/>
  <c r="E15" i="5"/>
  <c r="H15" i="5" s="1"/>
  <c r="A7" i="98" l="1"/>
  <c r="B7" i="98" s="1"/>
  <c r="A48" i="98"/>
  <c r="B48" i="98" s="1"/>
  <c r="K8" i="98"/>
  <c r="E8" i="98" s="1"/>
  <c r="C8" i="52"/>
  <c r="C7" i="52"/>
  <c r="A8" i="98" l="1"/>
  <c r="B8" i="98" s="1"/>
  <c r="H54" i="71"/>
  <c r="H20" i="98" s="1"/>
  <c r="E20" i="98" s="1"/>
  <c r="G18" i="15"/>
  <c r="A20" i="98" l="1"/>
  <c r="B20" i="98" s="1"/>
  <c r="C37" i="52"/>
  <c r="J35" i="98"/>
  <c r="E35" i="98" s="1"/>
  <c r="C20" i="52"/>
  <c r="E5" i="52"/>
  <c r="E4" i="74" s="1"/>
  <c r="B5" i="52"/>
  <c r="B4" i="74" s="1"/>
  <c r="A5" i="52"/>
  <c r="A4" i="74" s="1"/>
  <c r="A35" i="98" l="1"/>
  <c r="B35" i="98" s="1"/>
  <c r="G31" i="62"/>
  <c r="G32" i="62"/>
  <c r="G33" i="62"/>
  <c r="G30" i="62"/>
  <c r="G14" i="62"/>
  <c r="G15" i="62"/>
  <c r="G16" i="62"/>
  <c r="G17" i="62"/>
  <c r="G20" i="62" s="1"/>
  <c r="I51" i="98" s="1"/>
  <c r="E51" i="98" s="1"/>
  <c r="A51" i="98" l="1"/>
  <c r="B51" i="98" s="1"/>
  <c r="G36" i="62"/>
  <c r="C53" i="52"/>
  <c r="C62" i="52"/>
  <c r="A31" i="62"/>
  <c r="A32" i="62"/>
  <c r="A33" i="62"/>
  <c r="A30" i="62"/>
  <c r="C52" i="52" l="1"/>
  <c r="I50" i="98"/>
  <c r="E50" i="98" s="1"/>
  <c r="A50" i="98" l="1"/>
  <c r="B50" i="98" s="1"/>
  <c r="H23" i="98"/>
  <c r="C28" i="52"/>
  <c r="I23" i="98" l="1"/>
  <c r="K25" i="17"/>
  <c r="K21" i="17"/>
  <c r="K17" i="17"/>
  <c r="K13" i="17"/>
  <c r="G26" i="17" l="1"/>
  <c r="G22" i="17"/>
  <c r="G18" i="17"/>
  <c r="G14" i="17"/>
  <c r="D19" i="17" l="1"/>
  <c r="G19" i="17" s="1"/>
  <c r="D27" i="17"/>
  <c r="G27" i="17" s="1"/>
  <c r="D23" i="17"/>
  <c r="G23" i="17" s="1"/>
  <c r="D16" i="17"/>
  <c r="G16" i="17" s="1"/>
  <c r="D20" i="17"/>
  <c r="G20" i="17" s="1"/>
  <c r="D24" i="17"/>
  <c r="G24" i="17" s="1"/>
  <c r="D28" i="17"/>
  <c r="G28" i="17" s="1"/>
  <c r="H14" i="5" l="1"/>
  <c r="H25" i="5" s="1"/>
  <c r="J23" i="98" l="1"/>
  <c r="E23" i="98" s="1"/>
  <c r="C26" i="52"/>
  <c r="A23" i="98" l="1"/>
  <c r="B23" i="98" s="1"/>
  <c r="D15" i="17"/>
  <c r="G15" i="17" l="1"/>
  <c r="G30" i="17" s="1"/>
  <c r="G32" i="17" s="1"/>
  <c r="G37" i="17" l="1"/>
  <c r="C23" i="52" l="1"/>
  <c r="G77" i="52" l="1"/>
  <c r="C32" i="52" l="1"/>
  <c r="C18" i="52" l="1"/>
  <c r="C17" i="52" l="1"/>
  <c r="J34" i="98" l="1"/>
  <c r="C35" i="52"/>
  <c r="E34" i="98" l="1"/>
  <c r="B34" i="98" s="1"/>
</calcChain>
</file>

<file path=xl/sharedStrings.xml><?xml version="1.0" encoding="utf-8"?>
<sst xmlns="http://schemas.openxmlformats.org/spreadsheetml/2006/main" count="1828" uniqueCount="453">
  <si>
    <t>Job no:</t>
  </si>
  <si>
    <t>sheet:</t>
  </si>
  <si>
    <t>Design:</t>
  </si>
  <si>
    <t>date:</t>
  </si>
  <si>
    <t>Check:</t>
  </si>
  <si>
    <t>Office:</t>
  </si>
  <si>
    <t>Columbus</t>
  </si>
  <si>
    <t>Project:</t>
  </si>
  <si>
    <t>Element:</t>
  </si>
  <si>
    <t xml:space="preserve">Type </t>
  </si>
  <si>
    <t>Length</t>
  </si>
  <si>
    <t>Width</t>
  </si>
  <si>
    <t>Area</t>
  </si>
  <si>
    <t>#</t>
  </si>
  <si>
    <t>ft</t>
  </si>
  <si>
    <t>sq yd</t>
  </si>
  <si>
    <t>TOTAL =</t>
  </si>
  <si>
    <t>Depth</t>
  </si>
  <si>
    <t>Volume</t>
  </si>
  <si>
    <t>ft^2</t>
  </si>
  <si>
    <t>REAR ABUTMENT</t>
  </si>
  <si>
    <t>TOP FLANGE</t>
  </si>
  <si>
    <t>Weight</t>
  </si>
  <si>
    <t>lb</t>
  </si>
  <si>
    <t>WEB</t>
  </si>
  <si>
    <t>BOTTOM FLANGE</t>
  </si>
  <si>
    <t>in</t>
  </si>
  <si>
    <t>cu yd</t>
  </si>
  <si>
    <t>EPOXY COATED REINFORCING STEEL</t>
  </si>
  <si>
    <t>WELDED STUD SHEAR CONNECTORS</t>
  </si>
  <si>
    <t>PAINTING</t>
  </si>
  <si>
    <t>Pay Item 51400060</t>
  </si>
  <si>
    <t>FIELD PAINTING STRUCTURAL STEEL, INTERMEDIATE COAT</t>
  </si>
  <si>
    <t>sq ft</t>
  </si>
  <si>
    <t>SQ. FT.</t>
  </si>
  <si>
    <t>Pay Item 51400066</t>
  </si>
  <si>
    <t>FIELD PAINTING STRUCTURAL STEEL, FINISH COAT</t>
  </si>
  <si>
    <t>EACH</t>
  </si>
  <si>
    <t>-</t>
  </si>
  <si>
    <t>ITEM</t>
  </si>
  <si>
    <t>ITEM EXT.</t>
  </si>
  <si>
    <t>DESCRIPTION</t>
  </si>
  <si>
    <t>UNIT</t>
  </si>
  <si>
    <t>TOTAL</t>
  </si>
  <si>
    <t>CU YD</t>
  </si>
  <si>
    <t>FT</t>
  </si>
  <si>
    <t>SQ YD</t>
  </si>
  <si>
    <t>MISCELLANEOUS (15%)</t>
  </si>
  <si>
    <t>6" PERFORATED CORRUGATED PLASTIC PIPE</t>
  </si>
  <si>
    <t>Average Length</t>
  </si>
  <si>
    <t xml:space="preserve"> sq ft</t>
  </si>
  <si>
    <t xml:space="preserve">Length </t>
  </si>
  <si>
    <t>FRA-71-1704P</t>
  </si>
  <si>
    <t>GIRDER 1</t>
  </si>
  <si>
    <t>GIRDER 2</t>
  </si>
  <si>
    <t>GIRDER 3</t>
  </si>
  <si>
    <t>GIRDER 4</t>
  </si>
  <si>
    <t>Thickness</t>
  </si>
  <si>
    <t>ESTIMATED QUANTITIES</t>
  </si>
  <si>
    <t>EXTENSION</t>
  </si>
  <si>
    <t>LUMP</t>
  </si>
  <si>
    <t>ELS</t>
  </si>
  <si>
    <t>AREA</t>
  </si>
  <si>
    <t>SPECIAL - RETAINING WALL, MISC.: PRECAST CONCRETE WALL</t>
  </si>
  <si>
    <t>PRECAST CONCRETE WALL</t>
  </si>
  <si>
    <t>06634_2C</t>
  </si>
  <si>
    <t>TGH</t>
  </si>
  <si>
    <t>TYPE 2 WATERPROOFING</t>
  </si>
  <si>
    <t>1" PREFORMED EXPANSION JOINT FILLER</t>
  </si>
  <si>
    <t>6" NON-PERFORATED CORRUGATED PLASTIC PIPE, INCLUDING SPECIALS</t>
  </si>
  <si>
    <t>TYPE</t>
  </si>
  <si>
    <t>DECK PARAPET</t>
  </si>
  <si>
    <t>SHAFTS</t>
  </si>
  <si>
    <t>LENGTH</t>
  </si>
  <si>
    <t>HEIGHT</t>
  </si>
  <si>
    <t>Type</t>
  </si>
  <si>
    <t>Height</t>
  </si>
  <si>
    <t>SCUPPERS</t>
  </si>
  <si>
    <t>06634_6A</t>
  </si>
  <si>
    <t>Rear Abutment</t>
  </si>
  <si>
    <t>Pier 1</t>
  </si>
  <si>
    <t>Pier 2</t>
  </si>
  <si>
    <t>Pier 3</t>
  </si>
  <si>
    <t>Pier 4</t>
  </si>
  <si>
    <t>Date:</t>
  </si>
  <si>
    <t>Rear</t>
  </si>
  <si>
    <t>Forward</t>
  </si>
  <si>
    <t>SCUPPERS, INCLUDING SUPPORTS</t>
  </si>
  <si>
    <t>CAP</t>
  </si>
  <si>
    <t>EXPANSION JOINT</t>
  </si>
  <si>
    <t>SHEAR STUDS</t>
  </si>
  <si>
    <t>STRUCTURAL STEEL</t>
  </si>
  <si>
    <t>WATERPROOFING</t>
  </si>
  <si>
    <t>CONCRETE SEALING</t>
  </si>
  <si>
    <t>FOOTING</t>
  </si>
  <si>
    <t>ABUTMENT</t>
  </si>
  <si>
    <t>UNCLASSIFIED EXCAVATION</t>
  </si>
  <si>
    <t>REINFORCING STEEL</t>
  </si>
  <si>
    <t>BRIDGE DECK</t>
  </si>
  <si>
    <t>PIER</t>
  </si>
  <si>
    <t>POROUS BACKFILL</t>
  </si>
  <si>
    <t>6" PER. C.P.P.</t>
  </si>
  <si>
    <t>6" NON-PERF C.P.P.</t>
  </si>
  <si>
    <t>DRILLED SHAFTS</t>
  </si>
  <si>
    <t>ABUTMENTS</t>
  </si>
  <si>
    <t>SF</t>
  </si>
  <si>
    <t>SEALING OF CONCRETE SURFACES (EPOXY-URETHANE)</t>
  </si>
  <si>
    <t>PILE EQUIP MOBILIZATION</t>
  </si>
  <si>
    <t>PILE DRIVING EQUIPMENT MOBILIZATION</t>
  </si>
  <si>
    <t>Bot./ Ftg.</t>
  </si>
  <si>
    <t>Rock El.</t>
  </si>
  <si>
    <t># Piles</t>
  </si>
  <si>
    <t>Total (Ft)</t>
  </si>
  <si>
    <t>H-PILES</t>
  </si>
  <si>
    <t>UNIT PRICE</t>
  </si>
  <si>
    <t>TOTAL PRICE</t>
  </si>
  <si>
    <t>SUBTOTAL</t>
  </si>
  <si>
    <t>TOTAL COST</t>
  </si>
  <si>
    <t>STRUCTURE REMOVED</t>
  </si>
  <si>
    <t>SHEET REF.</t>
  </si>
  <si>
    <t>APPROACH SLAB REMOVED</t>
  </si>
  <si>
    <t>SY</t>
  </si>
  <si>
    <t>CY</t>
  </si>
  <si>
    <t>REMOVAL MISC.: PILE REMOVED, EXISTING STRUCTURE</t>
  </si>
  <si>
    <t>WEARING COURSE REMOVED</t>
  </si>
  <si>
    <t>CLASS QC4 MASS CONCRETE, SUBSTRUCTURE WITH QC/QA</t>
  </si>
  <si>
    <t>HLMR BEARINGS</t>
  </si>
  <si>
    <t>LS</t>
  </si>
  <si>
    <t>CLASS QC2 CONCRETE WITH QC/QA, BRIDGE DECK (PARAPET)</t>
  </si>
  <si>
    <t>UNCLASSIFIED EXCAVATION, AS PER PLAN</t>
  </si>
  <si>
    <t>RA</t>
  </si>
  <si>
    <t>FA</t>
  </si>
  <si>
    <t>Station</t>
  </si>
  <si>
    <t>Total Length</t>
  </si>
  <si>
    <t>Total area</t>
  </si>
  <si>
    <t>Right Rear Approach</t>
  </si>
  <si>
    <t>Left Rear Approach</t>
  </si>
  <si>
    <t>AREA (SF)</t>
  </si>
  <si>
    <t>TOTAL (SY)</t>
  </si>
  <si>
    <t>Abut Wall</t>
  </si>
  <si>
    <t>CMA</t>
  </si>
  <si>
    <t xml:space="preserve">10" PIPE DOWNSPOUT, INCLUDING SPECIALS  </t>
  </si>
  <si>
    <t>FRA-70-1503L</t>
  </si>
  <si>
    <t>U1 Right bridge deck</t>
  </si>
  <si>
    <t>U1 Left bridge deck</t>
  </si>
  <si>
    <t>U2 Right bridge deck</t>
  </si>
  <si>
    <t>U2 Left bridge deck</t>
  </si>
  <si>
    <t>U3 Right bridge deck</t>
  </si>
  <si>
    <t>U3 Left bridge deck</t>
  </si>
  <si>
    <t>U1 Deck</t>
  </si>
  <si>
    <t>U2 Deck</t>
  </si>
  <si>
    <t>U3 Deck</t>
  </si>
  <si>
    <t>Pier 7</t>
  </si>
  <si>
    <t>Pier 8</t>
  </si>
  <si>
    <t>DRILLED SHAFTS, 48" DIAMETER, ABOVE BEDROCK</t>
  </si>
  <si>
    <t>DRILLED SHAFTS, 42" DIAMETER, INTO BEDROCK</t>
  </si>
  <si>
    <t>Pier 5</t>
  </si>
  <si>
    <t>Pier 6</t>
  </si>
  <si>
    <t>DRILLED SHAFTS, 48" DIAMETER, INTO BEDROCK</t>
  </si>
  <si>
    <t>DRILLED SHAFTS, 54" DIAMETER, ABOVE BEDROCK</t>
  </si>
  <si>
    <t>DRILLED SHAFTS, 96" DIAMETER, ABOVE BEDROCK</t>
  </si>
  <si>
    <t>PIER 10</t>
  </si>
  <si>
    <t>PIER 11</t>
  </si>
  <si>
    <t>PIER 12</t>
  </si>
  <si>
    <t>PIER 13</t>
  </si>
  <si>
    <t>DRILLED SHAFTS, 90" DIAMETER, INTO BEDROCK</t>
  </si>
  <si>
    <t>Pier 9</t>
  </si>
  <si>
    <t>Pier 10</t>
  </si>
  <si>
    <t>Pier 11</t>
  </si>
  <si>
    <t>Pier 12</t>
  </si>
  <si>
    <t>Pier 13</t>
  </si>
  <si>
    <t>Pier 14</t>
  </si>
  <si>
    <t>Pier 15</t>
  </si>
  <si>
    <t>Pier 16</t>
  </si>
  <si>
    <t>Pier 17</t>
  </si>
  <si>
    <t>Pier 18</t>
  </si>
  <si>
    <t>Pier 19</t>
  </si>
  <si>
    <t>Pier 20</t>
  </si>
  <si>
    <t>Pier 21</t>
  </si>
  <si>
    <t>Pier 22</t>
  </si>
  <si>
    <t>G1 Beam Seat</t>
  </si>
  <si>
    <t>G2 Beam Seat</t>
  </si>
  <si>
    <t>G3 Beam Seat</t>
  </si>
  <si>
    <t>G4 Beam Seat</t>
  </si>
  <si>
    <t>El.</t>
  </si>
  <si>
    <t>Bot. Pier Cap</t>
  </si>
  <si>
    <t>Ft</t>
  </si>
  <si>
    <t>Column Area</t>
  </si>
  <si>
    <t>U1 Haunches</t>
  </si>
  <si>
    <t>U2 Haunches</t>
  </si>
  <si>
    <t>U3 Haunches</t>
  </si>
  <si>
    <t>Riser</t>
  </si>
  <si>
    <t>STEEL PILES HP10X42, FURNISHED</t>
  </si>
  <si>
    <t>STEEL PILES HP10X42, DRIVEN</t>
  </si>
  <si>
    <t>Foward Abutment</t>
  </si>
  <si>
    <t>VOLUME</t>
  </si>
  <si>
    <t>Wall</t>
  </si>
  <si>
    <t>Top El. 1</t>
  </si>
  <si>
    <t>Top El. 2</t>
  </si>
  <si>
    <t>Bot. El.</t>
  </si>
  <si>
    <t>Beam Seat</t>
  </si>
  <si>
    <t>EMBANKMENT, AS PER PLAN</t>
  </si>
  <si>
    <t>EMBANKMENT</t>
  </si>
  <si>
    <t>Bottom Footing</t>
  </si>
  <si>
    <t>Average 
Ex. Ground</t>
  </si>
  <si>
    <t>Areas from Microstation</t>
  </si>
  <si>
    <t>Pier 9R</t>
  </si>
  <si>
    <t>Pier 9L</t>
  </si>
  <si>
    <t>Pier 9 Unit 1</t>
  </si>
  <si>
    <t>Pier 9 Unit 2</t>
  </si>
  <si>
    <t>Top Backfill</t>
  </si>
  <si>
    <t>EL</t>
  </si>
  <si>
    <t>Bot. Backfill</t>
  </si>
  <si>
    <t>Unit 1</t>
  </si>
  <si>
    <t>Unit 2</t>
  </si>
  <si>
    <t>Unit 3</t>
  </si>
  <si>
    <t>TYPE C INSTALLATION</t>
  </si>
  <si>
    <t>JACKING AND TEMPORARY SUPPORT OF SUPERSTRUCTURE</t>
  </si>
  <si>
    <t>Ex. Footing Near Pier 5</t>
  </si>
  <si>
    <t>SUBTOTAL =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</si>
  <si>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</si>
  <si>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</si>
  <si>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</si>
  <si>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</si>
  <si>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</si>
  <si>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</si>
  <si>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</si>
  <si>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</si>
  <si>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</si>
  <si>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U1</t>
  </si>
  <si>
    <t>U2</t>
  </si>
  <si>
    <t>U3</t>
  </si>
  <si>
    <t>UNIT 1</t>
  </si>
  <si>
    <t>UNIT 2</t>
  </si>
  <si>
    <t>UNIT 3</t>
  </si>
  <si>
    <t>FRA-71-1503L</t>
  </si>
  <si>
    <t>PORTIONS OF STRUCTURE REMOVED</t>
  </si>
  <si>
    <t>Deck</t>
  </si>
  <si>
    <t>Surface</t>
  </si>
  <si>
    <t>Abutments</t>
  </si>
  <si>
    <t>Number</t>
  </si>
  <si>
    <t>Avg Height</t>
  </si>
  <si>
    <t>Avg Length</t>
  </si>
  <si>
    <t>Avg Width</t>
  </si>
  <si>
    <t>Top Wall</t>
  </si>
  <si>
    <t>T/Slope</t>
  </si>
  <si>
    <t>El</t>
  </si>
  <si>
    <t>&amp; Footing</t>
  </si>
  <si>
    <t>Parapet</t>
  </si>
  <si>
    <t xml:space="preserve">Avg. Perim. </t>
  </si>
  <si>
    <t>BARRIER</t>
  </si>
  <si>
    <t>UNIT 2 BARRIER</t>
  </si>
  <si>
    <t>CLASS QC2 CONCRETE WITH QC/QA, BRIDGE DECK, AS PER PLAN</t>
  </si>
  <si>
    <t>COFFERDAMS AND EXCAVATION BRACING, AS PER PLAN</t>
  </si>
  <si>
    <t>GRAFFITI PROTECTION</t>
  </si>
  <si>
    <t>REINFORCED CONCRETE APPROACH SLABS WITH QC/QA (T=17")</t>
  </si>
  <si>
    <t>CLASS QC2 CONCRETE WITH QC/QA, BRIDGE DECK (PARAPET), AS PER PLAN</t>
  </si>
  <si>
    <t>PIER 14</t>
  </si>
  <si>
    <t>TOP SHAFT</t>
  </si>
  <si>
    <t>Radius</t>
  </si>
  <si>
    <t>ARMORLESS PREFORMED JOINT SEAL</t>
  </si>
  <si>
    <t>Avg. Top Pier Cap</t>
  </si>
  <si>
    <t>G5 Beam Seat</t>
  </si>
  <si>
    <t>G6 Beam Seat</t>
  </si>
  <si>
    <t>G7 Beam Seat</t>
  </si>
  <si>
    <t>G8 Beam Seat</t>
  </si>
  <si>
    <t>G9 Beam Seat</t>
  </si>
  <si>
    <t>WINGS</t>
  </si>
  <si>
    <t>COLUMN</t>
  </si>
  <si>
    <t>Bot. Cap</t>
  </si>
  <si>
    <t>Top Footing</t>
  </si>
  <si>
    <t>Column Width</t>
  </si>
  <si>
    <t>Ft.</t>
  </si>
  <si>
    <t>Column Depth</t>
  </si>
  <si>
    <t>Wing Area</t>
  </si>
  <si>
    <t>Wing Depth</t>
  </si>
  <si>
    <t>Area from Microstation</t>
  </si>
  <si>
    <t>Wings</t>
  </si>
  <si>
    <t>Pier 10 Top</t>
  </si>
  <si>
    <t>Pier 11 Top</t>
  </si>
  <si>
    <t>Pier 12 Top</t>
  </si>
  <si>
    <t>Pier 13 Top</t>
  </si>
  <si>
    <t>Pier 14 Top</t>
  </si>
  <si>
    <t>Pier 10 Bottom</t>
  </si>
  <si>
    <t>Pier 11 Bottom</t>
  </si>
  <si>
    <t>Pier 12 Bottom</t>
  </si>
  <si>
    <t>Pier 13 Bottom</t>
  </si>
  <si>
    <t>Pier 14 Bottom</t>
  </si>
  <si>
    <t>Wing Height</t>
  </si>
  <si>
    <t>Angle</t>
  </si>
  <si>
    <t>Pier Bot Wings</t>
  </si>
  <si>
    <t>Avg. Wing Area</t>
  </si>
  <si>
    <t>Avg. Wing Hypotenuse</t>
  </si>
  <si>
    <t>Avg. Wing Depth</t>
  </si>
  <si>
    <t>FA Connection to Wall E7</t>
  </si>
  <si>
    <t>Bot. Wall</t>
  </si>
  <si>
    <t>FA Connection to Wall E7 - South</t>
  </si>
  <si>
    <t>FA Connection to Wall E7 - North</t>
  </si>
  <si>
    <t>REAR APPROACH SLAB</t>
  </si>
  <si>
    <t>FOWARD APPROACH SLAB</t>
  </si>
  <si>
    <t>Total Studs</t>
  </si>
  <si>
    <t>FIELD PAINTING</t>
  </si>
  <si>
    <t>P.E.J.F.</t>
  </si>
  <si>
    <t>Lenth</t>
  </si>
  <si>
    <t>APPROACH SLAB THICKNESS=</t>
  </si>
  <si>
    <t>IN</t>
  </si>
  <si>
    <t>REAR</t>
  </si>
  <si>
    <t>FORWARD</t>
  </si>
  <si>
    <t>N</t>
  </si>
  <si>
    <t>S</t>
  </si>
  <si>
    <t>E</t>
  </si>
  <si>
    <t>W</t>
  </si>
  <si>
    <t>NW</t>
  </si>
  <si>
    <t>NE</t>
  </si>
  <si>
    <t>SW</t>
  </si>
  <si>
    <t>SE</t>
  </si>
  <si>
    <t>Ex.</t>
  </si>
  <si>
    <t>Elev.</t>
  </si>
  <si>
    <t>Prop.</t>
  </si>
  <si>
    <t>Height Difference</t>
  </si>
  <si>
    <t>Avg. Height</t>
  </si>
  <si>
    <t>1 PER SHAFT</t>
  </si>
  <si>
    <t xml:space="preserve"># SHAFTS </t>
  </si>
  <si>
    <t>DRILLED SHAFTS, MISC.: SHAFT INSPECTION DEVICE</t>
  </si>
  <si>
    <t>TOP SHALE</t>
  </si>
  <si>
    <t>ADDIT. HEIGHT</t>
  </si>
  <si>
    <t>TOP LIME</t>
  </si>
  <si>
    <t>CLASS QC1 CONCRETE WITH QC/QA, ABUTMENT INCLUDING FOOTING</t>
  </si>
  <si>
    <t>Footing</t>
  </si>
  <si>
    <t>Depth (ft)</t>
  </si>
  <si>
    <t>Area (sf)</t>
  </si>
  <si>
    <t>REMOVED</t>
  </si>
  <si>
    <t>STEEL PILES HP12X53, FURNISHED</t>
  </si>
  <si>
    <t>STEEL PILES HP12X53, DRIVEN</t>
  </si>
  <si>
    <t>STEEL POINTS OR SHOES</t>
  </si>
  <si>
    <t>SPECIAL</t>
  </si>
  <si>
    <t xml:space="preserve">STRUCTURE, MISC.: SOLDIER PILE RETAINING WALL </t>
  </si>
  <si>
    <t>POINTS</t>
  </si>
  <si>
    <t>STRUCTURAL STEEL MEMBERS, HYBRID GIRDER, LEVEL SIX (6) FABRICATION, AS PER PLAN</t>
  </si>
  <si>
    <t>SEALING OF CONCRETE SURFACES, AS PER PLAN, (PERMANENT GRAFFITI PROTECTION)</t>
  </si>
  <si>
    <t>LB</t>
  </si>
  <si>
    <t>STRUCTURE REMOVED, OVER 20 FOOT SPAN, AS PER PLAN</t>
  </si>
  <si>
    <t>I-70 WB RETAINING WALL - Near Pier 6 Footing</t>
  </si>
  <si>
    <t>PORTIONS OF STRUCTURE REMOVED, AS PER PLAN</t>
  </si>
  <si>
    <t>FRA-70-1309 - Near Pier 5</t>
  </si>
  <si>
    <t>530E00200</t>
  </si>
  <si>
    <t>00100</t>
  </si>
  <si>
    <t>HIGH LOAD MULTI-ROTATIONAL (HLMR) BEARINGS</t>
  </si>
  <si>
    <t>690E98400</t>
  </si>
  <si>
    <t>SPECIAL- E.A..P.C.</t>
  </si>
  <si>
    <t>AMOUNT</t>
  </si>
  <si>
    <t>SPECIAL - EMERGENCY ACTION PLAN COORDINATION</t>
  </si>
  <si>
    <t>TOP ROCK</t>
  </si>
  <si>
    <t>UNDERDRAINS</t>
  </si>
  <si>
    <t>Pier</t>
  </si>
  <si>
    <t>EL.</t>
  </si>
  <si>
    <t>Measured in Microstation</t>
  </si>
  <si>
    <t>White text = updated values</t>
  </si>
  <si>
    <t>Black text =correct existing value</t>
  </si>
  <si>
    <t>*Octagon area for column (column width = length of side)</t>
  </si>
  <si>
    <t>Pier Columns 1-8</t>
  </si>
  <si>
    <t>Pier Columns 9R/9L</t>
  </si>
  <si>
    <t>Pier Columns 10-14</t>
  </si>
  <si>
    <t>Pier Column 15</t>
  </si>
  <si>
    <t>Pier Columns 16-22</t>
  </si>
  <si>
    <t>Pier 1-8 Top Wings</t>
  </si>
  <si>
    <t>Pier 9R/L</t>
  </si>
  <si>
    <t>06634_6R</t>
  </si>
  <si>
    <t>DBL</t>
  </si>
  <si>
    <t>Pier Caps 1-8</t>
  </si>
  <si>
    <t>Pier Caps 16-22</t>
  </si>
  <si>
    <t>Pier Caps 10-14</t>
  </si>
  <si>
    <t>Pier Caps 9R/9L</t>
  </si>
  <si>
    <t>Pier Cap 15</t>
  </si>
  <si>
    <t>RA Connection to Paved Gutter</t>
  </si>
  <si>
    <t>RA Parapet</t>
  </si>
  <si>
    <t>9R</t>
  </si>
  <si>
    <t>9L</t>
  </si>
  <si>
    <t xml:space="preserve">Pier Downspout </t>
  </si>
  <si>
    <t>CALC.</t>
  </si>
  <si>
    <t>DATE</t>
  </si>
  <si>
    <t>CHK'D</t>
  </si>
  <si>
    <t>ABUT.</t>
  </si>
  <si>
    <t>PIERS</t>
  </si>
  <si>
    <t>SUPER.</t>
  </si>
  <si>
    <t>GEN.</t>
  </si>
  <si>
    <t>PARTICIPATION</t>
  </si>
  <si>
    <t>POROUS BACKFILL WITH GEOTEXTILE FABRIC</t>
  </si>
  <si>
    <t>Right Forward Approach</t>
  </si>
  <si>
    <t>Left Forward Approach</t>
  </si>
  <si>
    <t>RA Connection to Wall W5</t>
  </si>
  <si>
    <t>Price =</t>
  </si>
  <si>
    <t>RAILING</t>
  </si>
  <si>
    <t>DEA / ATM</t>
  </si>
  <si>
    <t xml:space="preserve"> 20/276</t>
  </si>
  <si>
    <t xml:space="preserve"> 21/276</t>
  </si>
  <si>
    <t xml:space="preserve"> 21/276,  222/276  </t>
  </si>
  <si>
    <t xml:space="preserve"> 22/276</t>
  </si>
  <si>
    <t xml:space="preserve"> 21/276,  114/276  </t>
  </si>
  <si>
    <t>No. Wings</t>
  </si>
  <si>
    <t>EXTERIOR</t>
  </si>
  <si>
    <t>INTERIOR</t>
  </si>
  <si>
    <t>SUBTOT</t>
  </si>
  <si>
    <t>Average Girder Dimensions (ft)</t>
  </si>
  <si>
    <t xml:space="preserve">END </t>
  </si>
  <si>
    <t>END CROSSFRAME AREAS (SF)</t>
  </si>
  <si>
    <t>END GIRDER AREAS (SF)</t>
  </si>
  <si>
    <t>Width 1</t>
  </si>
  <si>
    <t>Width 2</t>
  </si>
  <si>
    <t>Base 1</t>
  </si>
  <si>
    <t>Base 2</t>
  </si>
  <si>
    <t>Thick.</t>
  </si>
  <si>
    <t xml:space="preserve">Pier </t>
  </si>
  <si>
    <t>Dimensions (ft)</t>
  </si>
  <si>
    <t xml:space="preserve">Area </t>
  </si>
  <si>
    <t>Wall Dimensions (ft)</t>
  </si>
  <si>
    <t>Footing Dimensions (ft)</t>
  </si>
  <si>
    <t>Long Side</t>
  </si>
  <si>
    <t>Hypotenuse</t>
  </si>
  <si>
    <t>VANDAL PROTECTION FENCE, APP</t>
  </si>
  <si>
    <t>VANDAL PROTECTION FENCE, 6' STRAIGHT, COATED FABRIC, AS PER PLAN</t>
  </si>
  <si>
    <t>Left</t>
  </si>
  <si>
    <t>Right</t>
  </si>
  <si>
    <t>BEGIN</t>
  </si>
  <si>
    <t>STATION</t>
  </si>
  <si>
    <t>END</t>
  </si>
  <si>
    <t>21/276</t>
  </si>
  <si>
    <t>6" BASE PIPE UNDERDRAINS *</t>
  </si>
  <si>
    <t>Scupper #</t>
  </si>
  <si>
    <t>Offset</t>
  </si>
  <si>
    <t>LT/RT</t>
  </si>
  <si>
    <t>RT</t>
  </si>
  <si>
    <t>(FT)</t>
  </si>
  <si>
    <t>LT</t>
  </si>
  <si>
    <t>Abutment Subtotal =</t>
  </si>
  <si>
    <t>Pier Subtotal =</t>
  </si>
  <si>
    <t>Superstructure Subtotal =</t>
  </si>
  <si>
    <t>DRILLED SHAFTS, MISC.: THERMAL INTEGRITY PROFILER (T.I.P.) WIRE CABLE TESTING OF DRILLED SHAFTS</t>
  </si>
  <si>
    <t>DECK</t>
  </si>
  <si>
    <t>GENERAL SUMMARY INFO</t>
  </si>
  <si>
    <t>COMBINED</t>
  </si>
  <si>
    <t>00060</t>
  </si>
  <si>
    <t>00066</t>
  </si>
  <si>
    <t>00150</t>
  </si>
  <si>
    <t>00200</t>
  </si>
  <si>
    <t>00250</t>
  </si>
  <si>
    <t>SPECIAL - COVERED WALKWAY SYSTEM</t>
  </si>
  <si>
    <t>DEA</t>
  </si>
  <si>
    <t>LF</t>
  </si>
  <si>
    <t>690E98100</t>
  </si>
  <si>
    <t>SPECIAL - MODULAR EXPANSION JOINT</t>
  </si>
  <si>
    <t>16/NHS/BR</t>
  </si>
  <si>
    <t>15/IMS/BR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</si>
</sst>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mm/dd/yy"/>
    <numFmt numFmtId="166" formatCode="0.0"/>
    <numFmt numFmtId="167" formatCode="0_)"/>
    <numFmt numFmtId="168" formatCode="0.00_)"/>
    <numFmt numFmtId="169" formatCode="00000"/>
    <numFmt numFmtId="170" formatCode="&quot;$&quot;#,##0"/>
    <numFmt numFmtId="171" formatCode="&quot;$&quot;#,##0.00"/>
    <numFmt numFmtId="172" formatCode="#0\+00.00"/>
    <numFmt numFmtId="173" formatCode="0.0000"/>
    <numFmt numFmtId="174" formatCode="#,##0.0"/>
    <numFmt numFmtId="175" formatCode="###\+##.##"/>
    <numFmt numFmtId="176" formatCode="###\+##.??"/>
    <numFmt numFmtId="177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i/>
      <u/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 tint="0.39997558519241921"/>
      <name val="Arial"/>
      <family val="2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B050"/>
      <name val="Arial"/>
      <family val="2"/>
    </font>
    <font>
      <sz val="11"/>
      <color rgb="FF00B050"/>
      <name val="Calibri"/>
      <family val="2"/>
      <scheme val="minor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/>
      <bottom/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167" fontId="1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794">
    <xf numFmtId="0" fontId="0" fillId="0" borderId="0" xfId="0"/>
    <xf numFmtId="0" fontId="1" fillId="0" borderId="0" xfId="1"/>
    <xf numFmtId="2" fontId="1" fillId="0" borderId="1" xfId="1" applyNumberFormat="1" applyFill="1" applyBorder="1"/>
    <xf numFmtId="2" fontId="1" fillId="0" borderId="2" xfId="1" applyNumberFormat="1" applyFill="1" applyBorder="1"/>
    <xf numFmtId="2" fontId="1" fillId="0" borderId="2" xfId="1" applyNumberFormat="1" applyFill="1" applyBorder="1" applyAlignment="1">
      <alignment horizontal="right"/>
    </xf>
    <xf numFmtId="164" fontId="1" fillId="0" borderId="2" xfId="1" applyNumberFormat="1" applyFill="1" applyBorder="1"/>
    <xf numFmtId="2" fontId="2" fillId="0" borderId="2" xfId="1" applyNumberFormat="1" applyFont="1" applyBorder="1"/>
    <xf numFmtId="2" fontId="1" fillId="0" borderId="2" xfId="1" applyNumberForma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/>
    </xf>
    <xf numFmtId="0" fontId="1" fillId="0" borderId="0" xfId="1" applyFill="1"/>
    <xf numFmtId="2" fontId="1" fillId="0" borderId="4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2" fillId="0" borderId="0" xfId="1" applyNumberFormat="1" applyFont="1" applyBorder="1"/>
    <xf numFmtId="2" fontId="2" fillId="0" borderId="0" xfId="1" applyNumberFormat="1" applyFont="1" applyFill="1" applyBorder="1" applyAlignment="1">
      <alignment horizontal="center"/>
    </xf>
    <xf numFmtId="165" fontId="1" fillId="0" borderId="5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5" xfId="1" applyNumberFormat="1" applyFill="1" applyBorder="1"/>
    <xf numFmtId="2" fontId="1" fillId="0" borderId="6" xfId="1" applyNumberFormat="1" applyFill="1" applyBorder="1"/>
    <xf numFmtId="2" fontId="1" fillId="0" borderId="7" xfId="1" applyNumberFormat="1" applyFill="1" applyBorder="1" applyAlignment="1">
      <alignment horizontal="center"/>
    </xf>
    <xf numFmtId="2" fontId="1" fillId="0" borderId="7" xfId="1" applyNumberForma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2" fontId="1" fillId="0" borderId="7" xfId="1" applyNumberFormat="1" applyFill="1" applyBorder="1"/>
    <xf numFmtId="2" fontId="2" fillId="0" borderId="7" xfId="1" applyNumberFormat="1" applyFont="1" applyBorder="1"/>
    <xf numFmtId="2" fontId="2" fillId="0" borderId="7" xfId="1" applyNumberFormat="1" applyFont="1" applyFill="1" applyBorder="1"/>
    <xf numFmtId="2" fontId="1" fillId="0" borderId="8" xfId="1" applyNumberFormat="1" applyFill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1" fillId="0" borderId="0" xfId="1" applyFill="1" applyBorder="1"/>
    <xf numFmtId="0" fontId="1" fillId="0" borderId="0" xfId="1" applyFill="1" applyBorder="1" applyAlignment="1">
      <alignment horizontal="right"/>
    </xf>
    <xf numFmtId="2" fontId="2" fillId="0" borderId="0" xfId="1" applyNumberFormat="1" applyFont="1" applyFill="1" applyBorder="1"/>
    <xf numFmtId="1" fontId="1" fillId="0" borderId="0" xfId="1" applyNumberFormat="1" applyFill="1" applyBorder="1" applyAlignment="1">
      <alignment horizontal="center"/>
    </xf>
    <xf numFmtId="0" fontId="1" fillId="0" borderId="0" xfId="1" applyFill="1" applyAlignment="1">
      <alignment horizontal="center"/>
    </xf>
    <xf numFmtId="2" fontId="2" fillId="0" borderId="0" xfId="1" applyNumberFormat="1" applyFont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2" fontId="1" fillId="0" borderId="0" xfId="1" quotePrefix="1" applyNumberForma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right"/>
    </xf>
    <xf numFmtId="1" fontId="3" fillId="2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1" fillId="0" borderId="0" xfId="1" applyFill="1" applyAlignment="1">
      <alignment horizontal="center" wrapText="1"/>
    </xf>
    <xf numFmtId="0" fontId="2" fillId="0" borderId="0" xfId="1" applyFont="1" applyFill="1" applyBorder="1"/>
    <xf numFmtId="2" fontId="3" fillId="0" borderId="0" xfId="1" applyNumberFormat="1" applyFont="1" applyFill="1" applyBorder="1" applyAlignment="1">
      <alignment horizontal="left"/>
    </xf>
    <xf numFmtId="0" fontId="2" fillId="0" borderId="0" xfId="1" applyFont="1" applyFill="1" applyAlignment="1">
      <alignment horizontal="center" wrapText="1"/>
    </xf>
    <xf numFmtId="164" fontId="1" fillId="0" borderId="0" xfId="1" applyNumberForma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/>
    <xf numFmtId="0" fontId="1" fillId="0" borderId="0" xfId="1" applyFont="1" applyFill="1" applyBorder="1"/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2" fontId="1" fillId="0" borderId="0" xfId="1" applyNumberFormat="1" applyFont="1" applyFill="1" applyBorder="1" applyAlignment="1">
      <alignment horizontal="left"/>
    </xf>
    <xf numFmtId="2" fontId="1" fillId="0" borderId="7" xfId="1" applyNumberFormat="1" applyFont="1" applyBorder="1"/>
    <xf numFmtId="1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3" fillId="0" borderId="0" xfId="1" applyFont="1" applyFill="1" applyAlignment="1">
      <alignment horizontal="left"/>
    </xf>
    <xf numFmtId="166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center" vertical="center"/>
    </xf>
    <xf numFmtId="0" fontId="1" fillId="0" borderId="0" xfId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3" fontId="1" fillId="0" borderId="0" xfId="1" applyNumberForma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1" fillId="0" borderId="0" xfId="1"/>
    <xf numFmtId="2" fontId="1" fillId="0" borderId="1" xfId="1" applyNumberFormat="1" applyFill="1" applyBorder="1"/>
    <xf numFmtId="2" fontId="1" fillId="0" borderId="2" xfId="1" applyNumberFormat="1" applyFill="1" applyBorder="1"/>
    <xf numFmtId="2" fontId="1" fillId="0" borderId="2" xfId="1" applyNumberFormat="1" applyFill="1" applyBorder="1" applyAlignment="1">
      <alignment horizontal="right"/>
    </xf>
    <xf numFmtId="164" fontId="1" fillId="0" borderId="2" xfId="1" applyNumberFormat="1" applyFill="1" applyBorder="1"/>
    <xf numFmtId="2" fontId="1" fillId="0" borderId="2" xfId="1" applyNumberFormat="1" applyFont="1" applyBorder="1"/>
    <xf numFmtId="2" fontId="1" fillId="0" borderId="2" xfId="1" applyNumberFormat="1" applyFill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2" fontId="1" fillId="0" borderId="4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1" fillId="0" borderId="0" xfId="1" applyNumberFormat="1" applyFont="1" applyBorder="1"/>
    <xf numFmtId="2" fontId="1" fillId="0" borderId="0" xfId="1" applyNumberFormat="1" applyFont="1" applyFill="1" applyBorder="1" applyAlignment="1">
      <alignment horizontal="center"/>
    </xf>
    <xf numFmtId="165" fontId="1" fillId="0" borderId="5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5" xfId="1" applyNumberFormat="1" applyFill="1" applyBorder="1"/>
    <xf numFmtId="2" fontId="1" fillId="0" borderId="6" xfId="1" applyNumberFormat="1" applyFill="1" applyBorder="1"/>
    <xf numFmtId="2" fontId="1" fillId="0" borderId="7" xfId="1" applyNumberFormat="1" applyFill="1" applyBorder="1" applyAlignment="1">
      <alignment horizontal="center"/>
    </xf>
    <xf numFmtId="2" fontId="1" fillId="0" borderId="7" xfId="1" applyNumberForma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2" fontId="1" fillId="0" borderId="7" xfId="1" applyNumberFormat="1" applyFill="1" applyBorder="1"/>
    <xf numFmtId="2" fontId="1" fillId="0" borderId="7" xfId="1" applyNumberFormat="1" applyFont="1" applyBorder="1"/>
    <xf numFmtId="2" fontId="1" fillId="0" borderId="7" xfId="1" applyNumberFormat="1" applyFont="1" applyFill="1" applyBorder="1"/>
    <xf numFmtId="2" fontId="1" fillId="0" borderId="8" xfId="1" applyNumberFormat="1" applyFill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1" fillId="0" borderId="0" xfId="1" applyFill="1" applyBorder="1"/>
    <xf numFmtId="0" fontId="1" fillId="0" borderId="0" xfId="1" applyFill="1" applyBorder="1" applyAlignment="1">
      <alignment horizontal="right"/>
    </xf>
    <xf numFmtId="2" fontId="1" fillId="0" borderId="0" xfId="1" applyNumberFormat="1" applyFont="1" applyFill="1" applyBorder="1"/>
    <xf numFmtId="1" fontId="1" fillId="0" borderId="0" xfId="1" applyNumberFormat="1" applyFill="1" applyBorder="1" applyAlignment="1">
      <alignment horizontal="center"/>
    </xf>
    <xf numFmtId="0" fontId="1" fillId="0" borderId="0" xfId="1" applyFill="1" applyAlignment="1">
      <alignment horizontal="center"/>
    </xf>
    <xf numFmtId="2" fontId="1" fillId="0" borderId="0" xfId="1" applyNumberFormat="1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0" xfId="1" quotePrefix="1" applyNumberForma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right"/>
    </xf>
    <xf numFmtId="1" fontId="3" fillId="2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2" fontId="1" fillId="0" borderId="2" xfId="1" applyNumberFormat="1" applyFont="1" applyFill="1" applyBorder="1" applyAlignment="1">
      <alignment horizontal="left"/>
    </xf>
    <xf numFmtId="0" fontId="1" fillId="0" borderId="0" xfId="1" applyFont="1" applyFill="1" applyBorder="1"/>
    <xf numFmtId="2" fontId="3" fillId="0" borderId="0" xfId="1" applyNumberFormat="1" applyFont="1" applyFill="1" applyBorder="1" applyAlignment="1">
      <alignment horizontal="left"/>
    </xf>
    <xf numFmtId="0" fontId="1" fillId="0" borderId="0" xfId="1" applyFont="1" applyFill="1" applyAlignment="1">
      <alignment horizontal="center" wrapText="1"/>
    </xf>
    <xf numFmtId="2" fontId="1" fillId="0" borderId="0" xfId="1" applyNumberFormat="1" applyFill="1" applyAlignment="1">
      <alignment horizontal="center"/>
    </xf>
    <xf numFmtId="0" fontId="10" fillId="0" borderId="0" xfId="0" applyFont="1"/>
    <xf numFmtId="0" fontId="11" fillId="0" borderId="0" xfId="1" applyFont="1" applyFill="1" applyBorder="1"/>
    <xf numFmtId="0" fontId="10" fillId="0" borderId="0" xfId="0" applyFont="1" applyFill="1"/>
    <xf numFmtId="2" fontId="3" fillId="3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left"/>
    </xf>
    <xf numFmtId="1" fontId="1" fillId="0" borderId="0" xfId="1" applyNumberFormat="1" applyFill="1" applyAlignment="1">
      <alignment horizontal="center"/>
    </xf>
    <xf numFmtId="0" fontId="1" fillId="0" borderId="0" xfId="1" applyFill="1" applyBorder="1" applyAlignment="1">
      <alignment vertical="center"/>
    </xf>
    <xf numFmtId="0" fontId="1" fillId="0" borderId="0" xfId="1" applyFill="1" applyBorder="1" applyAlignment="1">
      <alignment horizontal="right" vertical="center"/>
    </xf>
    <xf numFmtId="2" fontId="1" fillId="0" borderId="0" xfId="1" applyNumberFormat="1" applyFill="1" applyBorder="1" applyAlignment="1">
      <alignment vertical="center"/>
    </xf>
    <xf numFmtId="1" fontId="1" fillId="0" borderId="0" xfId="1" applyNumberForma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0" xfId="1" quotePrefix="1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168" fontId="6" fillId="0" borderId="0" xfId="4" applyNumberFormat="1" applyFont="1" applyAlignment="1" applyProtection="1">
      <alignment vertical="center"/>
    </xf>
    <xf numFmtId="167" fontId="1" fillId="0" borderId="0" xfId="4" applyAlignment="1">
      <alignment vertical="center"/>
    </xf>
    <xf numFmtId="167" fontId="1" fillId="0" borderId="0" xfId="4" applyFont="1" applyAlignment="1">
      <alignment vertical="center"/>
    </xf>
    <xf numFmtId="168" fontId="6" fillId="0" borderId="0" xfId="4" applyNumberFormat="1" applyFont="1" applyAlignment="1" applyProtection="1">
      <alignment horizontal="center" vertical="center"/>
    </xf>
    <xf numFmtId="167" fontId="7" fillId="0" borderId="0" xfId="4" applyFont="1" applyBorder="1" applyAlignment="1">
      <alignment horizontal="center" vertical="center"/>
    </xf>
    <xf numFmtId="167" fontId="7" fillId="0" borderId="0" xfId="4" applyFont="1" applyBorder="1" applyAlignment="1">
      <alignment vertical="center"/>
    </xf>
    <xf numFmtId="167" fontId="1" fillId="0" borderId="0" xfId="4" applyAlignment="1">
      <alignment horizontal="center" vertical="center"/>
    </xf>
    <xf numFmtId="2" fontId="1" fillId="0" borderId="0" xfId="4" applyNumberFormat="1" applyAlignment="1">
      <alignment vertical="center"/>
    </xf>
    <xf numFmtId="167" fontId="6" fillId="0" borderId="0" xfId="4" applyNumberFormat="1" applyFont="1" applyBorder="1" applyAlignment="1" applyProtection="1">
      <alignment horizontal="center" vertical="center"/>
    </xf>
    <xf numFmtId="167" fontId="6" fillId="0" borderId="0" xfId="4" applyNumberFormat="1" applyFont="1" applyBorder="1" applyAlignment="1" applyProtection="1">
      <alignment horizontal="left" vertical="center"/>
    </xf>
    <xf numFmtId="2" fontId="6" fillId="0" borderId="0" xfId="4" applyNumberFormat="1" applyFont="1" applyBorder="1" applyAlignment="1" applyProtection="1">
      <alignment horizontal="center" vertical="center"/>
    </xf>
    <xf numFmtId="167" fontId="1" fillId="0" borderId="0" xfId="4" applyBorder="1" applyAlignment="1">
      <alignment horizontal="center" vertical="center"/>
    </xf>
    <xf numFmtId="167" fontId="1" fillId="0" borderId="0" xfId="4" applyBorder="1" applyAlignment="1">
      <alignment vertical="center"/>
    </xf>
    <xf numFmtId="2" fontId="1" fillId="0" borderId="0" xfId="4" applyNumberFormat="1" applyBorder="1" applyAlignment="1">
      <alignment vertical="center"/>
    </xf>
    <xf numFmtId="167" fontId="6" fillId="0" borderId="0" xfId="4" quotePrefix="1" applyNumberFormat="1" applyFont="1" applyBorder="1" applyAlignment="1" applyProtection="1">
      <alignment horizontal="center" vertical="center"/>
    </xf>
    <xf numFmtId="167" fontId="5" fillId="0" borderId="0" xfId="4" applyNumberFormat="1" applyFont="1" applyBorder="1" applyAlignment="1" applyProtection="1">
      <alignment horizontal="center" vertical="center"/>
    </xf>
    <xf numFmtId="167" fontId="9" fillId="0" borderId="0" xfId="4" applyNumberFormat="1" applyFont="1" applyBorder="1" applyAlignment="1" applyProtection="1">
      <alignment horizontal="center" vertical="center"/>
    </xf>
    <xf numFmtId="168" fontId="8" fillId="0" borderId="0" xfId="4" applyNumberFormat="1" applyFont="1" applyAlignment="1" applyProtection="1">
      <alignment horizontal="center" vertical="center"/>
    </xf>
    <xf numFmtId="167" fontId="6" fillId="0" borderId="0" xfId="4" applyNumberFormat="1" applyFont="1" applyAlignment="1" applyProtection="1">
      <alignment vertical="center"/>
    </xf>
    <xf numFmtId="49" fontId="1" fillId="0" borderId="0" xfId="4" applyNumberFormat="1" applyBorder="1" applyAlignment="1">
      <alignment horizontal="center" vertical="center"/>
    </xf>
    <xf numFmtId="2" fontId="1" fillId="0" borderId="0" xfId="4" applyNumberFormat="1" applyBorder="1" applyAlignment="1">
      <alignment horizontal="center" vertical="center"/>
    </xf>
    <xf numFmtId="0" fontId="1" fillId="0" borderId="0" xfId="5" applyBorder="1" applyAlignment="1">
      <alignment horizontal="center" vertical="center"/>
    </xf>
    <xf numFmtId="0" fontId="1" fillId="0" borderId="0" xfId="5" applyBorder="1" applyAlignment="1">
      <alignment vertical="center"/>
    </xf>
    <xf numFmtId="0" fontId="1" fillId="0" borderId="0" xfId="5" quotePrefix="1" applyBorder="1" applyAlignment="1">
      <alignment horizontal="center" vertical="center"/>
    </xf>
    <xf numFmtId="167" fontId="6" fillId="0" borderId="0" xfId="4" applyNumberFormat="1" applyFont="1" applyAlignment="1" applyProtection="1">
      <alignment horizontal="center" vertical="center"/>
    </xf>
    <xf numFmtId="2" fontId="6" fillId="0" borderId="0" xfId="4" applyNumberFormat="1" applyFont="1" applyAlignment="1" applyProtection="1">
      <alignment horizontal="center" vertical="center"/>
    </xf>
    <xf numFmtId="2" fontId="6" fillId="0" borderId="0" xfId="4" applyNumberFormat="1" applyFont="1" applyAlignment="1" applyProtection="1">
      <alignment vertical="center"/>
    </xf>
    <xf numFmtId="0" fontId="1" fillId="0" borderId="0" xfId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ill="1" applyBorder="1" applyAlignment="1">
      <alignment horizontal="center"/>
    </xf>
    <xf numFmtId="0" fontId="1" fillId="0" borderId="0" xfId="1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horizontal="center" vertical="center"/>
    </xf>
    <xf numFmtId="0" fontId="1" fillId="0" borderId="0" xfId="1" applyNumberForma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1" fillId="0" borderId="0" xfId="1" applyFont="1" applyFill="1" applyBorder="1" applyAlignment="1">
      <alignment horizontal="right"/>
    </xf>
    <xf numFmtId="0" fontId="12" fillId="0" borderId="0" xfId="0" applyFont="1"/>
    <xf numFmtId="0" fontId="1" fillId="0" borderId="10" xfId="4" applyNumberFormat="1" applyFont="1" applyBorder="1" applyAlignment="1">
      <alignment horizontal="center" vertical="center"/>
    </xf>
    <xf numFmtId="2" fontId="1" fillId="0" borderId="9" xfId="4" applyNumberFormat="1" applyFont="1" applyBorder="1" applyAlignment="1">
      <alignment horizontal="left" vertical="center"/>
    </xf>
    <xf numFmtId="3" fontId="1" fillId="0" borderId="9" xfId="4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2" fontId="0" fillId="0" borderId="0" xfId="0" applyNumberFormat="1"/>
    <xf numFmtId="3" fontId="3" fillId="0" borderId="0" xfId="1" applyNumberFormat="1" applyFont="1" applyFill="1" applyBorder="1" applyAlignment="1">
      <alignment horizontal="center"/>
    </xf>
    <xf numFmtId="1" fontId="3" fillId="3" borderId="0" xfId="1" applyNumberFormat="1" applyFont="1" applyFill="1" applyBorder="1" applyAlignment="1">
      <alignment horizontal="center"/>
    </xf>
    <xf numFmtId="0" fontId="1" fillId="0" borderId="9" xfId="4" applyNumberFormat="1" applyFont="1" applyBorder="1" applyAlignment="1">
      <alignment horizontal="center" vertical="center"/>
    </xf>
    <xf numFmtId="164" fontId="1" fillId="0" borderId="5" xfId="1" applyNumberFormat="1" applyFill="1" applyBorder="1" applyAlignment="1">
      <alignment horizontal="right"/>
    </xf>
    <xf numFmtId="164" fontId="1" fillId="0" borderId="8" xfId="1" applyNumberFormat="1" applyFill="1" applyBorder="1" applyAlignment="1">
      <alignment horizontal="right"/>
    </xf>
    <xf numFmtId="0" fontId="0" fillId="0" borderId="0" xfId="0" applyBorder="1"/>
    <xf numFmtId="2" fontId="1" fillId="0" borderId="4" xfId="1" applyNumberFormat="1" applyFill="1" applyBorder="1" applyAlignment="1">
      <alignment horizontal="center"/>
    </xf>
    <xf numFmtId="2" fontId="1" fillId="0" borderId="4" xfId="1" applyNumberFormat="1" applyFont="1" applyFill="1" applyBorder="1" applyAlignment="1">
      <alignment horizontal="left"/>
    </xf>
    <xf numFmtId="165" fontId="1" fillId="0" borderId="0" xfId="1" applyNumberFormat="1" applyFill="1" applyBorder="1" applyAlignment="1">
      <alignment horizontal="center"/>
    </xf>
    <xf numFmtId="2" fontId="1" fillId="0" borderId="5" xfId="1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/>
    <xf numFmtId="0" fontId="1" fillId="0" borderId="0" xfId="1" applyFill="1" applyAlignment="1"/>
    <xf numFmtId="2" fontId="0" fillId="0" borderId="0" xfId="0" applyNumberForma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 wrapText="1"/>
    </xf>
    <xf numFmtId="0" fontId="1" fillId="0" borderId="0" xfId="1" applyFill="1" applyBorder="1" applyAlignment="1">
      <alignment horizontal="center" vertical="center"/>
    </xf>
    <xf numFmtId="0" fontId="1" fillId="0" borderId="0" xfId="1" applyFont="1" applyFill="1" applyAlignment="1">
      <alignment horizontal="center" wrapText="1"/>
    </xf>
    <xf numFmtId="0" fontId="3" fillId="0" borderId="0" xfId="1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readingOrder="1"/>
    </xf>
    <xf numFmtId="0" fontId="2" fillId="0" borderId="0" xfId="1" applyNumberFormat="1" applyFont="1" applyFill="1" applyBorder="1" applyAlignment="1">
      <alignment horizontal="center"/>
    </xf>
    <xf numFmtId="0" fontId="16" fillId="0" borderId="0" xfId="0" applyFont="1" applyBorder="1" applyAlignment="1">
      <alignment horizontal="left" vertical="center" readingOrder="1"/>
    </xf>
    <xf numFmtId="0" fontId="1" fillId="0" borderId="0" xfId="1" applyBorder="1" applyAlignment="1">
      <alignment horizontal="center" vertical="center"/>
    </xf>
    <xf numFmtId="0" fontId="1" fillId="0" borderId="0" xfId="1" applyBorder="1"/>
    <xf numFmtId="0" fontId="1" fillId="0" borderId="0" xfId="1" applyFill="1" applyBorder="1" applyAlignment="1">
      <alignment horizontal="center" wrapText="1"/>
    </xf>
    <xf numFmtId="0" fontId="1" fillId="0" borderId="0" xfId="1" applyFill="1" applyBorder="1" applyAlignment="1">
      <alignment horizontal="center"/>
    </xf>
    <xf numFmtId="0" fontId="1" fillId="0" borderId="0" xfId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4" xfId="1" applyBorder="1" applyAlignment="1">
      <alignment horizontal="center" vertical="center"/>
    </xf>
    <xf numFmtId="164" fontId="1" fillId="0" borderId="0" xfId="1" applyNumberFormat="1" applyFill="1" applyBorder="1"/>
    <xf numFmtId="164" fontId="1" fillId="0" borderId="5" xfId="1" applyNumberFormat="1" applyFill="1" applyBorder="1"/>
    <xf numFmtId="0" fontId="2" fillId="0" borderId="4" xfId="1" applyNumberFormat="1" applyFont="1" applyFill="1" applyBorder="1" applyAlignment="1">
      <alignment horizontal="center" vertical="center"/>
    </xf>
    <xf numFmtId="0" fontId="1" fillId="0" borderId="5" xfId="1" applyFill="1" applyBorder="1"/>
    <xf numFmtId="2" fontId="1" fillId="0" borderId="4" xfId="1" applyNumberFormat="1" applyFont="1" applyFill="1" applyBorder="1"/>
    <xf numFmtId="1" fontId="1" fillId="0" borderId="5" xfId="1" applyNumberFormat="1" applyFill="1" applyBorder="1" applyAlignment="1">
      <alignment horizontal="center"/>
    </xf>
    <xf numFmtId="2" fontId="1" fillId="0" borderId="5" xfId="1" applyNumberFormat="1" applyFill="1" applyBorder="1" applyAlignment="1">
      <alignment horizontal="center" wrapText="1"/>
    </xf>
    <xf numFmtId="0" fontId="1" fillId="0" borderId="4" xfId="1" applyFill="1" applyBorder="1"/>
    <xf numFmtId="2" fontId="0" fillId="0" borderId="0" xfId="0" applyNumberFormat="1" applyFill="1" applyBorder="1"/>
    <xf numFmtId="0" fontId="1" fillId="0" borderId="5" xfId="1" applyBorder="1"/>
    <xf numFmtId="0" fontId="3" fillId="2" borderId="5" xfId="1" applyFont="1" applyFill="1" applyBorder="1" applyAlignment="1">
      <alignment horizontal="left"/>
    </xf>
    <xf numFmtId="0" fontId="1" fillId="0" borderId="0" xfId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/>
    <xf numFmtId="2" fontId="3" fillId="0" borderId="4" xfId="1" applyNumberFormat="1" applyFont="1" applyFill="1" applyBorder="1" applyAlignment="1">
      <alignment horizontal="left"/>
    </xf>
    <xf numFmtId="2" fontId="3" fillId="2" borderId="7" xfId="1" applyNumberFormat="1" applyFont="1" applyFill="1" applyBorder="1" applyAlignment="1">
      <alignment horizontal="right"/>
    </xf>
    <xf numFmtId="1" fontId="3" fillId="3" borderId="7" xfId="1" applyNumberFormat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/>
    </xf>
    <xf numFmtId="2" fontId="0" fillId="0" borderId="0" xfId="0" applyNumberFormat="1" applyFill="1" applyBorder="1" applyAlignment="1">
      <alignment horizontal="center" vertical="center"/>
    </xf>
    <xf numFmtId="2" fontId="1" fillId="0" borderId="0" xfId="1" applyNumberFormat="1" applyBorder="1" applyAlignment="1">
      <alignment horizontal="center" vertical="center"/>
    </xf>
    <xf numFmtId="164" fontId="1" fillId="0" borderId="0" xfId="1" applyNumberFormat="1" applyFill="1" applyBorder="1" applyAlignment="1">
      <alignment horizontal="center" vertical="center"/>
    </xf>
    <xf numFmtId="3" fontId="1" fillId="0" borderId="0" xfId="1" applyNumberFormat="1" applyFill="1" applyBorder="1" applyAlignment="1">
      <alignment horizontal="center" vertical="center"/>
    </xf>
    <xf numFmtId="166" fontId="1" fillId="0" borderId="0" xfId="1" applyNumberFormat="1" applyFill="1" applyBorder="1" applyAlignment="1">
      <alignment horizontal="center" vertical="center"/>
    </xf>
    <xf numFmtId="2" fontId="3" fillId="3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2" fontId="1" fillId="0" borderId="0" xfId="1" applyNumberFormat="1" applyFill="1" applyAlignment="1">
      <alignment horizontal="right"/>
    </xf>
    <xf numFmtId="2" fontId="0" fillId="0" borderId="0" xfId="0" applyNumberFormat="1" applyAlignment="1">
      <alignment vertical="center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0" xfId="1" applyNumberFormat="1"/>
    <xf numFmtId="2" fontId="0" fillId="0" borderId="0" xfId="0" applyNumberFormat="1" applyAlignment="1">
      <alignment horizontal="center" vertical="center"/>
    </xf>
    <xf numFmtId="164" fontId="1" fillId="0" borderId="2" xfId="1" applyNumberFormat="1" applyFill="1" applyBorder="1" applyAlignment="1">
      <alignment horizontal="center" vertical="center"/>
    </xf>
    <xf numFmtId="164" fontId="1" fillId="0" borderId="7" xfId="1" applyNumberFormat="1" applyFill="1" applyBorder="1" applyAlignment="1">
      <alignment horizontal="center" vertical="center"/>
    </xf>
    <xf numFmtId="164" fontId="1" fillId="0" borderId="0" xfId="1" applyNumberFormat="1" applyFill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2" fontId="1" fillId="0" borderId="2" xfId="1" applyNumberFormat="1" applyFill="1" applyBorder="1" applyAlignment="1">
      <alignment horizontal="center" vertical="center"/>
    </xf>
    <xf numFmtId="2" fontId="1" fillId="0" borderId="7" xfId="1" applyNumberFormat="1" applyFill="1" applyBorder="1" applyAlignment="1">
      <alignment horizontal="center" vertical="center"/>
    </xf>
    <xf numFmtId="1" fontId="1" fillId="0" borderId="2" xfId="1" applyNumberFormat="1" applyFill="1" applyBorder="1" applyAlignment="1">
      <alignment horizontal="center" vertical="center"/>
    </xf>
    <xf numFmtId="1" fontId="1" fillId="0" borderId="7" xfId="1" applyNumberFormat="1" applyFill="1" applyBorder="1" applyAlignment="1">
      <alignment horizontal="center" vertical="center"/>
    </xf>
    <xf numFmtId="1" fontId="1" fillId="0" borderId="0" xfId="1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0" borderId="0" xfId="1" applyNumberFormat="1" applyFill="1" applyBorder="1"/>
    <xf numFmtId="2" fontId="1" fillId="0" borderId="0" xfId="1" applyNumberFormat="1" applyFill="1" applyBorder="1" applyAlignment="1">
      <alignment wrapText="1"/>
    </xf>
    <xf numFmtId="0" fontId="1" fillId="0" borderId="0" xfId="1" applyFont="1" applyFill="1" applyAlignment="1">
      <alignment wrapText="1"/>
    </xf>
    <xf numFmtId="1" fontId="1" fillId="0" borderId="0" xfId="1" applyNumberFormat="1" applyFill="1"/>
    <xf numFmtId="2" fontId="1" fillId="0" borderId="0" xfId="1" applyNumberFormat="1" applyFill="1"/>
    <xf numFmtId="1" fontId="3" fillId="2" borderId="0" xfId="1" applyNumberFormat="1" applyFont="1" applyFill="1" applyBorder="1" applyAlignment="1">
      <alignment horizontal="center" vertical="center"/>
    </xf>
    <xf numFmtId="169" fontId="1" fillId="0" borderId="0" xfId="1" applyNumberFormat="1" applyFill="1" applyBorder="1" applyAlignment="1">
      <alignment horizontal="center" vertical="center"/>
    </xf>
    <xf numFmtId="2" fontId="1" fillId="0" borderId="0" xfId="5" applyNumberFormat="1" applyBorder="1" applyAlignment="1">
      <alignment horizontal="center" vertical="center"/>
    </xf>
    <xf numFmtId="2" fontId="1" fillId="0" borderId="0" xfId="4" applyNumberFormat="1" applyAlignment="1">
      <alignment horizontal="center" vertical="center"/>
    </xf>
    <xf numFmtId="170" fontId="6" fillId="0" borderId="11" xfId="4" applyNumberFormat="1" applyFont="1" applyBorder="1" applyAlignment="1" applyProtection="1">
      <alignment horizontal="center" vertical="center"/>
    </xf>
    <xf numFmtId="170" fontId="1" fillId="0" borderId="0" xfId="4" applyNumberFormat="1" applyAlignment="1">
      <alignment horizontal="center" vertical="center"/>
    </xf>
    <xf numFmtId="170" fontId="6" fillId="0" borderId="0" xfId="4" applyNumberFormat="1" applyFont="1" applyBorder="1" applyAlignment="1" applyProtection="1">
      <alignment horizontal="center" vertical="center"/>
    </xf>
    <xf numFmtId="170" fontId="1" fillId="0" borderId="0" xfId="4" applyNumberFormat="1" applyBorder="1" applyAlignment="1">
      <alignment horizontal="center" vertical="center"/>
    </xf>
    <xf numFmtId="170" fontId="1" fillId="0" borderId="0" xfId="5" applyNumberFormat="1" applyBorder="1" applyAlignment="1">
      <alignment horizontal="center" vertical="center"/>
    </xf>
    <xf numFmtId="170" fontId="6" fillId="0" borderId="0" xfId="4" applyNumberFormat="1" applyFont="1" applyAlignment="1" applyProtection="1">
      <alignment horizontal="center" vertical="center"/>
    </xf>
    <xf numFmtId="170" fontId="1" fillId="0" borderId="11" xfId="4" applyNumberFormat="1" applyFont="1" applyBorder="1" applyAlignment="1">
      <alignment horizontal="center" vertical="center"/>
    </xf>
    <xf numFmtId="167" fontId="1" fillId="0" borderId="0" xfId="4" applyFont="1" applyBorder="1" applyAlignment="1">
      <alignment horizontal="center" vertical="center"/>
    </xf>
    <xf numFmtId="167" fontId="1" fillId="0" borderId="0" xfId="4" applyFont="1" applyBorder="1" applyAlignment="1">
      <alignment vertical="center"/>
    </xf>
    <xf numFmtId="2" fontId="1" fillId="0" borderId="0" xfId="4" applyNumberFormat="1" applyFont="1" applyBorder="1" applyAlignment="1">
      <alignment horizontal="right" vertical="center"/>
    </xf>
    <xf numFmtId="9" fontId="1" fillId="0" borderId="10" xfId="4" applyNumberFormat="1" applyFont="1" applyBorder="1" applyAlignment="1">
      <alignment horizontal="center" vertical="center"/>
    </xf>
    <xf numFmtId="2" fontId="1" fillId="0" borderId="0" xfId="4" applyNumberFormat="1" applyFont="1" applyBorder="1" applyAlignment="1">
      <alignment vertical="center"/>
    </xf>
    <xf numFmtId="170" fontId="1" fillId="3" borderId="14" xfId="4" applyNumberFormat="1" applyFont="1" applyFill="1" applyBorder="1" applyAlignment="1">
      <alignment horizontal="center" vertical="center"/>
    </xf>
    <xf numFmtId="169" fontId="6" fillId="4" borderId="9" xfId="4" applyNumberFormat="1" applyFont="1" applyFill="1" applyBorder="1" applyAlignment="1" applyProtection="1">
      <alignment horizontal="center" vertical="center" wrapText="1"/>
    </xf>
    <xf numFmtId="170" fontId="6" fillId="4" borderId="11" xfId="4" applyNumberFormat="1" applyFont="1" applyFill="1" applyBorder="1" applyAlignment="1" applyProtection="1">
      <alignment horizontal="center" vertical="center"/>
    </xf>
    <xf numFmtId="0" fontId="1" fillId="4" borderId="10" xfId="4" applyNumberFormat="1" applyFont="1" applyFill="1" applyBorder="1" applyAlignment="1">
      <alignment horizontal="center" vertical="center"/>
    </xf>
    <xf numFmtId="3" fontId="1" fillId="4" borderId="9" xfId="4" applyNumberFormat="1" applyFont="1" applyFill="1" applyBorder="1" applyAlignment="1">
      <alignment horizontal="center" vertical="center"/>
    </xf>
    <xf numFmtId="0" fontId="1" fillId="4" borderId="9" xfId="4" applyNumberFormat="1" applyFont="1" applyFill="1" applyBorder="1" applyAlignment="1">
      <alignment horizontal="center" vertical="center"/>
    </xf>
    <xf numFmtId="168" fontId="6" fillId="0" borderId="0" xfId="4" applyNumberFormat="1" applyFont="1" applyFill="1" applyAlignment="1" applyProtection="1">
      <alignment vertical="center"/>
    </xf>
    <xf numFmtId="167" fontId="1" fillId="0" borderId="0" xfId="4" applyFont="1" applyFill="1" applyAlignment="1">
      <alignment vertical="center"/>
    </xf>
    <xf numFmtId="171" fontId="1" fillId="4" borderId="9" xfId="4" applyNumberFormat="1" applyFont="1" applyFill="1" applyBorder="1" applyAlignment="1">
      <alignment horizontal="center" vertical="center"/>
    </xf>
    <xf numFmtId="171" fontId="1" fillId="0" borderId="9" xfId="4" applyNumberFormat="1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49" fontId="1" fillId="0" borderId="0" xfId="1" applyNumberForma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wrapText="1"/>
    </xf>
    <xf numFmtId="172" fontId="17" fillId="0" borderId="0" xfId="0" applyNumberFormat="1" applyFont="1" applyFill="1" applyBorder="1" applyAlignment="1">
      <alignment horizontal="center" vertical="center"/>
    </xf>
    <xf numFmtId="2" fontId="1" fillId="0" borderId="0" xfId="1" applyNumberFormat="1" applyFont="1" applyFill="1" applyAlignment="1">
      <alignment horizontal="center" wrapText="1"/>
    </xf>
    <xf numFmtId="0" fontId="1" fillId="0" borderId="0" xfId="1" applyFont="1" applyFill="1" applyBorder="1" applyAlignment="1">
      <alignment horizontal="left" vertical="center"/>
    </xf>
    <xf numFmtId="2" fontId="1" fillId="0" borderId="4" xfId="1" applyNumberFormat="1" applyFont="1" applyFill="1" applyBorder="1" applyAlignment="1"/>
    <xf numFmtId="2" fontId="1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2" fontId="1" fillId="0" borderId="0" xfId="1" applyNumberFormat="1" applyFill="1" applyBorder="1" applyAlignment="1"/>
    <xf numFmtId="166" fontId="1" fillId="0" borderId="0" xfId="1" applyNumberFormat="1" applyFont="1" applyFill="1" applyBorder="1" applyAlignment="1">
      <alignment horizontal="center"/>
    </xf>
    <xf numFmtId="173" fontId="1" fillId="0" borderId="0" xfId="1" applyNumberFormat="1" applyFill="1" applyBorder="1" applyAlignment="1">
      <alignment horizontal="center"/>
    </xf>
    <xf numFmtId="1" fontId="0" fillId="3" borderId="0" xfId="0" applyNumberFormat="1" applyFill="1" applyAlignment="1">
      <alignment horizontal="center"/>
    </xf>
    <xf numFmtId="1" fontId="2" fillId="0" borderId="0" xfId="1" applyNumberFormat="1" applyFont="1" applyBorder="1" applyAlignment="1">
      <alignment horizontal="center"/>
    </xf>
    <xf numFmtId="2" fontId="1" fillId="4" borderId="9" xfId="4" applyNumberFormat="1" applyFont="1" applyFill="1" applyBorder="1" applyAlignment="1">
      <alignment vertical="center"/>
    </xf>
    <xf numFmtId="2" fontId="1" fillId="0" borderId="19" xfId="4" applyNumberFormat="1" applyFont="1" applyBorder="1" applyAlignment="1">
      <alignment horizontal="center" vertical="center"/>
    </xf>
    <xf numFmtId="170" fontId="1" fillId="0" borderId="15" xfId="4" applyNumberFormat="1" applyFont="1" applyBorder="1" applyAlignment="1">
      <alignment horizontal="center" vertical="center"/>
    </xf>
    <xf numFmtId="167" fontId="6" fillId="0" borderId="20" xfId="4" applyNumberFormat="1" applyFont="1" applyBorder="1" applyAlignment="1" applyProtection="1">
      <alignment horizontal="center" vertical="center"/>
    </xf>
    <xf numFmtId="2" fontId="6" fillId="0" borderId="21" xfId="4" applyNumberFormat="1" applyFont="1" applyBorder="1" applyAlignment="1" applyProtection="1">
      <alignment horizontal="center" vertical="center"/>
    </xf>
    <xf numFmtId="167" fontId="6" fillId="0" borderId="21" xfId="4" applyNumberFormat="1" applyFont="1" applyBorder="1" applyAlignment="1" applyProtection="1">
      <alignment horizontal="center" vertical="center"/>
    </xf>
    <xf numFmtId="170" fontId="6" fillId="0" borderId="12" xfId="4" applyNumberFormat="1" applyFont="1" applyBorder="1" applyAlignment="1" applyProtection="1">
      <alignment horizontal="center" vertical="center"/>
    </xf>
    <xf numFmtId="2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1" applyFill="1" applyBorder="1" applyAlignment="1">
      <alignment horizontal="center" vertical="center"/>
    </xf>
    <xf numFmtId="2" fontId="1" fillId="3" borderId="0" xfId="1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/>
    <xf numFmtId="0" fontId="1" fillId="0" borderId="0" xfId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2" fontId="1" fillId="0" borderId="23" xfId="1" applyNumberFormat="1" applyFill="1" applyBorder="1" applyAlignment="1">
      <alignment horizontal="center" vertical="center" wrapText="1"/>
    </xf>
    <xf numFmtId="2" fontId="1" fillId="0" borderId="24" xfId="1" applyNumberFormat="1" applyFill="1" applyBorder="1" applyAlignment="1">
      <alignment horizontal="center" vertical="center" wrapText="1"/>
    </xf>
    <xf numFmtId="2" fontId="1" fillId="0" borderId="25" xfId="1" applyNumberFormat="1" applyFill="1" applyBorder="1" applyAlignment="1">
      <alignment horizontal="center" vertical="center" wrapText="1"/>
    </xf>
    <xf numFmtId="2" fontId="1" fillId="0" borderId="26" xfId="1" applyNumberFormat="1" applyFill="1" applyBorder="1" applyAlignment="1">
      <alignment horizontal="center" vertical="center"/>
    </xf>
    <xf numFmtId="2" fontId="1" fillId="0" borderId="9" xfId="1" applyNumberFormat="1" applyFill="1" applyBorder="1" applyAlignment="1">
      <alignment horizontal="center" vertical="center"/>
    </xf>
    <xf numFmtId="2" fontId="1" fillId="0" borderId="27" xfId="1" applyNumberFormat="1" applyFill="1" applyBorder="1" applyAlignment="1">
      <alignment horizontal="center" vertical="center"/>
    </xf>
    <xf numFmtId="0" fontId="1" fillId="0" borderId="26" xfId="1" applyFill="1" applyBorder="1" applyAlignment="1">
      <alignment horizontal="right" vertical="center"/>
    </xf>
    <xf numFmtId="2" fontId="0" fillId="0" borderId="9" xfId="0" applyNumberFormat="1" applyBorder="1"/>
    <xf numFmtId="0" fontId="0" fillId="0" borderId="9" xfId="0" applyBorder="1"/>
    <xf numFmtId="0" fontId="0" fillId="0" borderId="27" xfId="0" applyBorder="1"/>
    <xf numFmtId="2" fontId="0" fillId="0" borderId="27" xfId="0" applyNumberFormat="1" applyBorder="1"/>
    <xf numFmtId="2" fontId="0" fillId="0" borderId="26" xfId="0" applyNumberFormat="1" applyBorder="1"/>
    <xf numFmtId="2" fontId="0" fillId="0" borderId="28" xfId="0" applyNumberFormat="1" applyBorder="1"/>
    <xf numFmtId="2" fontId="0" fillId="0" borderId="29" xfId="0" applyNumberFormat="1" applyBorder="1"/>
    <xf numFmtId="2" fontId="0" fillId="0" borderId="30" xfId="0" applyNumberFormat="1" applyBorder="1"/>
    <xf numFmtId="0" fontId="0" fillId="3" borderId="0" xfId="0" applyFill="1"/>
    <xf numFmtId="0" fontId="0" fillId="0" borderId="0" xfId="0" applyAlignment="1">
      <alignment horizontal="left"/>
    </xf>
    <xf numFmtId="2" fontId="0" fillId="0" borderId="0" xfId="0" applyNumberFormat="1" applyAlignment="1">
      <alignment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2" fontId="1" fillId="0" borderId="0" xfId="1" quotePrefix="1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/>
    <xf numFmtId="2" fontId="1" fillId="0" borderId="2" xfId="1" applyNumberFormat="1" applyFont="1" applyFill="1" applyBorder="1"/>
    <xf numFmtId="2" fontId="1" fillId="0" borderId="2" xfId="1" applyNumberFormat="1" applyFont="1" applyFill="1" applyBorder="1" applyAlignment="1">
      <alignment horizontal="right"/>
    </xf>
    <xf numFmtId="164" fontId="1" fillId="0" borderId="2" xfId="1" applyNumberFormat="1" applyFont="1" applyFill="1" applyBorder="1"/>
    <xf numFmtId="0" fontId="21" fillId="0" borderId="0" xfId="0" applyFont="1"/>
    <xf numFmtId="164" fontId="1" fillId="0" borderId="0" xfId="1" applyNumberFormat="1" applyFont="1" applyFill="1" applyBorder="1" applyAlignment="1">
      <alignment horizontal="right"/>
    </xf>
    <xf numFmtId="165" fontId="1" fillId="0" borderId="5" xfId="1" applyNumberFormat="1" applyFont="1" applyFill="1" applyBorder="1" applyAlignment="1">
      <alignment horizontal="center"/>
    </xf>
    <xf numFmtId="2" fontId="1" fillId="0" borderId="5" xfId="1" applyNumberFormat="1" applyFont="1" applyFill="1" applyBorder="1"/>
    <xf numFmtId="2" fontId="1" fillId="0" borderId="6" xfId="1" applyNumberFormat="1" applyFont="1" applyFill="1" applyBorder="1"/>
    <xf numFmtId="2" fontId="1" fillId="0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right"/>
    </xf>
    <xf numFmtId="164" fontId="1" fillId="0" borderId="7" xfId="1" applyNumberFormat="1" applyFont="1" applyFill="1" applyBorder="1" applyAlignment="1">
      <alignment horizontal="right"/>
    </xf>
    <xf numFmtId="2" fontId="1" fillId="0" borderId="8" xfId="1" applyNumberFormat="1" applyFont="1" applyFill="1" applyBorder="1"/>
    <xf numFmtId="0" fontId="1" fillId="0" borderId="0" xfId="1" applyFont="1" applyAlignment="1">
      <alignment horizontal="center" vertical="center"/>
    </xf>
    <xf numFmtId="0" fontId="1" fillId="0" borderId="0" xfId="1" applyFont="1"/>
    <xf numFmtId="0" fontId="1" fillId="0" borderId="0" xfId="1" applyFont="1" applyFill="1" applyAlignment="1">
      <alignment horizontal="right"/>
    </xf>
    <xf numFmtId="164" fontId="1" fillId="0" borderId="0" xfId="1" applyNumberFormat="1" applyFont="1" applyFill="1"/>
    <xf numFmtId="0" fontId="22" fillId="3" borderId="0" xfId="0" applyFont="1" applyFill="1" applyAlignment="1">
      <alignment horizontal="center"/>
    </xf>
    <xf numFmtId="2" fontId="1" fillId="0" borderId="0" xfId="1" applyNumberFormat="1" applyFont="1" applyFill="1" applyAlignment="1">
      <alignment horizontal="right"/>
    </xf>
    <xf numFmtId="2" fontId="1" fillId="0" borderId="0" xfId="1" applyNumberFormat="1" applyFont="1" applyFill="1"/>
    <xf numFmtId="2" fontId="21" fillId="0" borderId="0" xfId="0" applyNumberFormat="1" applyFont="1"/>
    <xf numFmtId="0" fontId="1" fillId="0" borderId="0" xfId="1" applyFont="1" applyFill="1" applyAlignment="1">
      <alignment horizontal="center"/>
    </xf>
    <xf numFmtId="174" fontId="1" fillId="0" borderId="0" xfId="1" applyNumberFormat="1" applyFill="1" applyBorder="1" applyAlignment="1">
      <alignment horizontal="center"/>
    </xf>
    <xf numFmtId="174" fontId="12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4" fontId="2" fillId="0" borderId="0" xfId="1" applyNumberFormat="1" applyFont="1" applyBorder="1" applyAlignment="1">
      <alignment horizontal="center"/>
    </xf>
    <xf numFmtId="4" fontId="1" fillId="0" borderId="0" xfId="1" applyNumberFormat="1" applyFill="1" applyAlignment="1">
      <alignment horizontal="center"/>
    </xf>
    <xf numFmtId="0" fontId="21" fillId="0" borderId="0" xfId="0" applyFont="1" applyAlignment="1">
      <alignment horizontal="center"/>
    </xf>
    <xf numFmtId="6" fontId="21" fillId="0" borderId="0" xfId="0" applyNumberFormat="1" applyFont="1" applyAlignment="1">
      <alignment horizontal="center"/>
    </xf>
    <xf numFmtId="44" fontId="21" fillId="0" borderId="0" xfId="8" applyFont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2" fontId="1" fillId="0" borderId="0" xfId="1" applyNumberFormat="1" applyFont="1" applyBorder="1" applyAlignment="1">
      <alignment horizontal="center" wrapText="1"/>
    </xf>
    <xf numFmtId="2" fontId="0" fillId="0" borderId="0" xfId="0" applyNumberFormat="1" applyFill="1" applyAlignment="1">
      <alignment wrapText="1"/>
    </xf>
    <xf numFmtId="0" fontId="1" fillId="0" borderId="0" xfId="1" applyNumberFormat="1" applyFill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/>
    </xf>
    <xf numFmtId="2" fontId="11" fillId="0" borderId="0" xfId="1" applyNumberFormat="1" applyFont="1" applyFill="1" applyBorder="1"/>
    <xf numFmtId="2" fontId="11" fillId="0" borderId="1" xfId="1" applyNumberFormat="1" applyFont="1" applyFill="1" applyBorder="1"/>
    <xf numFmtId="2" fontId="11" fillId="0" borderId="2" xfId="1" applyNumberFormat="1" applyFont="1" applyFill="1" applyBorder="1"/>
    <xf numFmtId="2" fontId="11" fillId="0" borderId="2" xfId="1" applyNumberFormat="1" applyFont="1" applyFill="1" applyBorder="1" applyAlignment="1">
      <alignment horizontal="right"/>
    </xf>
    <xf numFmtId="2" fontId="11" fillId="0" borderId="2" xfId="1" applyNumberFormat="1" applyFont="1" applyBorder="1"/>
    <xf numFmtId="2" fontId="11" fillId="0" borderId="2" xfId="1" applyNumberFormat="1" applyFont="1" applyFill="1" applyBorder="1" applyAlignment="1">
      <alignment horizontal="left"/>
    </xf>
    <xf numFmtId="2" fontId="11" fillId="0" borderId="2" xfId="1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2" fontId="11" fillId="0" borderId="4" xfId="1" applyNumberFormat="1" applyFont="1" applyFill="1" applyBorder="1"/>
    <xf numFmtId="2" fontId="11" fillId="0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right"/>
    </xf>
    <xf numFmtId="2" fontId="11" fillId="0" borderId="0" xfId="1" applyNumberFormat="1" applyFont="1" applyBorder="1"/>
    <xf numFmtId="165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left"/>
    </xf>
    <xf numFmtId="2" fontId="11" fillId="0" borderId="5" xfId="1" applyNumberFormat="1" applyFont="1" applyFill="1" applyBorder="1"/>
    <xf numFmtId="2" fontId="11" fillId="0" borderId="6" xfId="1" applyNumberFormat="1" applyFont="1" applyFill="1" applyBorder="1"/>
    <xf numFmtId="2" fontId="11" fillId="0" borderId="7" xfId="1" applyNumberFormat="1" applyFont="1" applyFill="1" applyBorder="1" applyAlignment="1">
      <alignment horizontal="center"/>
    </xf>
    <xf numFmtId="2" fontId="11" fillId="0" borderId="7" xfId="1" applyNumberFormat="1" applyFont="1" applyFill="1" applyBorder="1" applyAlignment="1">
      <alignment horizontal="right"/>
    </xf>
    <xf numFmtId="2" fontId="11" fillId="0" borderId="7" xfId="1" applyNumberFormat="1" applyFont="1" applyFill="1" applyBorder="1"/>
    <xf numFmtId="2" fontId="11" fillId="0" borderId="7" xfId="1" applyNumberFormat="1" applyFont="1" applyBorder="1"/>
    <xf numFmtId="2" fontId="11" fillId="0" borderId="8" xfId="1" applyNumberFormat="1" applyFont="1" applyFill="1" applyBorder="1"/>
    <xf numFmtId="2" fontId="11" fillId="0" borderId="0" xfId="1" applyNumberFormat="1" applyFont="1" applyFill="1" applyAlignment="1">
      <alignment horizontal="right"/>
    </xf>
    <xf numFmtId="2" fontId="11" fillId="0" borderId="0" xfId="1" applyNumberFormat="1" applyFont="1" applyFill="1"/>
    <xf numFmtId="2" fontId="10" fillId="0" borderId="0" xfId="0" applyNumberFormat="1" applyFont="1"/>
    <xf numFmtId="1" fontId="11" fillId="0" borderId="0" xfId="1" applyNumberFormat="1" applyFont="1" applyFill="1" applyBorder="1" applyAlignment="1">
      <alignment horizontal="left"/>
    </xf>
    <xf numFmtId="2" fontId="11" fillId="0" borderId="0" xfId="1" applyNumberFormat="1" applyFont="1" applyFill="1" applyAlignment="1">
      <alignment horizontal="center" wrapText="1"/>
    </xf>
    <xf numFmtId="0" fontId="11" fillId="0" borderId="0" xfId="1" applyFont="1" applyFill="1" applyAlignment="1">
      <alignment horizontal="center" wrapText="1"/>
    </xf>
    <xf numFmtId="2" fontId="11" fillId="0" borderId="0" xfId="1" applyNumberFormat="1" applyFont="1" applyBorder="1" applyAlignment="1">
      <alignment horizontal="center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1" fontId="11" fillId="0" borderId="0" xfId="1" applyNumberFormat="1" applyFont="1" applyFill="1" applyBorder="1" applyAlignment="1">
      <alignment horizontal="center" wrapText="1"/>
    </xf>
    <xf numFmtId="2" fontId="11" fillId="0" borderId="0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2" fontId="23" fillId="0" borderId="0" xfId="1" applyNumberFormat="1" applyFont="1" applyFill="1" applyBorder="1" applyAlignment="1">
      <alignment horizontal="left"/>
    </xf>
    <xf numFmtId="2" fontId="11" fillId="0" borderId="0" xfId="1" applyNumberFormat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164" fontId="11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center"/>
    </xf>
    <xf numFmtId="2" fontId="11" fillId="0" borderId="0" xfId="1" quotePrefix="1" applyNumberFormat="1" applyFont="1" applyFill="1" applyBorder="1" applyAlignment="1">
      <alignment horizontal="center"/>
    </xf>
    <xf numFmtId="164" fontId="11" fillId="0" borderId="0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1" fillId="0" borderId="0" xfId="1" applyFont="1" applyAlignment="1">
      <alignment horizontal="left" vertical="center"/>
    </xf>
    <xf numFmtId="0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left"/>
    </xf>
    <xf numFmtId="2" fontId="23" fillId="2" borderId="0" xfId="1" applyNumberFormat="1" applyFont="1" applyFill="1" applyBorder="1" applyAlignment="1">
      <alignment horizontal="right"/>
    </xf>
    <xf numFmtId="3" fontId="23" fillId="2" borderId="0" xfId="1" applyNumberFormat="1" applyFont="1" applyFill="1" applyBorder="1" applyAlignment="1">
      <alignment horizontal="center"/>
    </xf>
    <xf numFmtId="0" fontId="23" fillId="2" borderId="0" xfId="1" applyFont="1" applyFill="1" applyAlignment="1">
      <alignment horizontal="left"/>
    </xf>
    <xf numFmtId="164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center" vertical="center"/>
    </xf>
    <xf numFmtId="2" fontId="11" fillId="0" borderId="7" xfId="1" applyNumberFormat="1" applyFont="1" applyFill="1" applyBorder="1" applyAlignment="1">
      <alignment horizontal="center" vertical="center"/>
    </xf>
    <xf numFmtId="2" fontId="23" fillId="2" borderId="0" xfId="1" applyNumberFormat="1" applyFont="1" applyFill="1" applyBorder="1" applyAlignment="1">
      <alignment horizontal="center" vertical="center"/>
    </xf>
    <xf numFmtId="1" fontId="23" fillId="3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right"/>
    </xf>
    <xf numFmtId="164" fontId="11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24" fillId="0" borderId="0" xfId="1" applyNumberFormat="1" applyFont="1" applyFill="1" applyBorder="1" applyAlignment="1">
      <alignment horizontal="right"/>
    </xf>
    <xf numFmtId="2" fontId="24" fillId="0" borderId="0" xfId="1" applyNumberFormat="1" applyFont="1" applyFill="1" applyBorder="1" applyAlignment="1">
      <alignment horizontal="center"/>
    </xf>
    <xf numFmtId="0" fontId="1" fillId="4" borderId="13" xfId="4" applyNumberFormat="1" applyFont="1" applyFill="1" applyBorder="1" applyAlignment="1">
      <alignment horizontal="center" vertical="center"/>
    </xf>
    <xf numFmtId="169" fontId="6" fillId="4" borderId="22" xfId="4" applyNumberFormat="1" applyFont="1" applyFill="1" applyBorder="1" applyAlignment="1" applyProtection="1">
      <alignment horizontal="center" vertical="center" wrapText="1"/>
    </xf>
    <xf numFmtId="3" fontId="1" fillId="4" borderId="22" xfId="4" applyNumberFormat="1" applyFont="1" applyFill="1" applyBorder="1" applyAlignment="1">
      <alignment horizontal="center" vertical="center"/>
    </xf>
    <xf numFmtId="0" fontId="1" fillId="4" borderId="22" xfId="4" applyNumberFormat="1" applyFont="1" applyFill="1" applyBorder="1" applyAlignment="1">
      <alignment horizontal="center" vertical="center"/>
    </xf>
    <xf numFmtId="2" fontId="1" fillId="4" borderId="22" xfId="4" applyNumberFormat="1" applyFont="1" applyFill="1" applyBorder="1" applyAlignment="1">
      <alignment vertical="center"/>
    </xf>
    <xf numFmtId="2" fontId="3" fillId="0" borderId="13" xfId="4" applyNumberFormat="1" applyFont="1" applyBorder="1" applyAlignment="1">
      <alignment horizontal="center" vertical="center" wrapText="1"/>
    </xf>
    <xf numFmtId="167" fontId="18" fillId="0" borderId="20" xfId="4" applyNumberFormat="1" applyFont="1" applyFill="1" applyBorder="1" applyAlignment="1" applyProtection="1">
      <alignment horizontal="center" vertical="center"/>
    </xf>
    <xf numFmtId="167" fontId="18" fillId="0" borderId="21" xfId="4" applyNumberFormat="1" applyFont="1" applyFill="1" applyBorder="1" applyAlignment="1" applyProtection="1">
      <alignment horizontal="center" vertical="center" wrapText="1"/>
    </xf>
    <xf numFmtId="2" fontId="18" fillId="0" borderId="21" xfId="4" applyNumberFormat="1" applyFont="1" applyFill="1" applyBorder="1" applyAlignment="1" applyProtection="1">
      <alignment horizontal="center" vertical="center"/>
    </xf>
    <xf numFmtId="167" fontId="18" fillId="0" borderId="21" xfId="4" applyNumberFormat="1" applyFont="1" applyFill="1" applyBorder="1" applyAlignment="1" applyProtection="1">
      <alignment horizontal="center" vertical="center"/>
    </xf>
    <xf numFmtId="170" fontId="18" fillId="0" borderId="12" xfId="4" applyNumberFormat="1" applyFont="1" applyFill="1" applyBorder="1" applyAlignment="1" applyProtection="1">
      <alignment horizontal="center" vertical="center"/>
    </xf>
    <xf numFmtId="167" fontId="18" fillId="0" borderId="10" xfId="4" applyNumberFormat="1" applyFont="1" applyFill="1" applyBorder="1" applyAlignment="1" applyProtection="1">
      <alignment horizontal="center" vertical="center"/>
    </xf>
    <xf numFmtId="169" fontId="18" fillId="0" borderId="9" xfId="4" applyNumberFormat="1" applyFont="1" applyFill="1" applyBorder="1" applyAlignment="1" applyProtection="1">
      <alignment horizontal="center" vertical="center" wrapText="1"/>
    </xf>
    <xf numFmtId="2" fontId="18" fillId="0" borderId="9" xfId="4" applyNumberFormat="1" applyFont="1" applyFill="1" applyBorder="1" applyAlignment="1" applyProtection="1">
      <alignment horizontal="center" vertical="center"/>
    </xf>
    <xf numFmtId="167" fontId="18" fillId="0" borderId="9" xfId="4" applyNumberFormat="1" applyFont="1" applyFill="1" applyBorder="1" applyAlignment="1" applyProtection="1">
      <alignment horizontal="left" vertical="center"/>
    </xf>
    <xf numFmtId="170" fontId="18" fillId="0" borderId="11" xfId="4" applyNumberFormat="1" applyFont="1" applyFill="1" applyBorder="1" applyAlignment="1" applyProtection="1">
      <alignment horizontal="center" vertical="center"/>
    </xf>
    <xf numFmtId="167" fontId="18" fillId="0" borderId="13" xfId="4" applyNumberFormat="1" applyFont="1" applyFill="1" applyBorder="1" applyAlignment="1" applyProtection="1">
      <alignment horizontal="center" vertical="center"/>
    </xf>
    <xf numFmtId="169" fontId="18" fillId="0" borderId="22" xfId="4" applyNumberFormat="1" applyFont="1" applyFill="1" applyBorder="1" applyAlignment="1" applyProtection="1">
      <alignment horizontal="center" vertical="center" wrapText="1"/>
    </xf>
    <xf numFmtId="2" fontId="18" fillId="0" borderId="22" xfId="4" applyNumberFormat="1" applyFont="1" applyFill="1" applyBorder="1" applyAlignment="1" applyProtection="1">
      <alignment horizontal="center" vertical="center"/>
    </xf>
    <xf numFmtId="167" fontId="18" fillId="0" borderId="22" xfId="4" applyNumberFormat="1" applyFont="1" applyFill="1" applyBorder="1" applyAlignment="1" applyProtection="1">
      <alignment horizontal="left" vertical="center"/>
    </xf>
    <xf numFmtId="170" fontId="18" fillId="0" borderId="14" xfId="4" applyNumberFormat="1" applyFont="1" applyFill="1" applyBorder="1" applyAlignment="1" applyProtection="1">
      <alignment horizontal="center" vertical="center"/>
    </xf>
    <xf numFmtId="2" fontId="1" fillId="0" borderId="0" xfId="1" applyNumberFormat="1" applyAlignment="1">
      <alignment horizontal="center" vertical="center"/>
    </xf>
    <xf numFmtId="11" fontId="1" fillId="0" borderId="0" xfId="1" applyNumberFormat="1" applyFill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1" fontId="1" fillId="3" borderId="0" xfId="1" applyNumberFormat="1" applyFill="1" applyBorder="1" applyAlignment="1">
      <alignment horizontal="center" vertical="center"/>
    </xf>
    <xf numFmtId="1" fontId="1" fillId="4" borderId="9" xfId="4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44" fontId="0" fillId="0" borderId="0" xfId="8" applyFont="1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/>
    <xf numFmtId="166" fontId="0" fillId="0" borderId="0" xfId="0" applyNumberFormat="1" applyFill="1"/>
    <xf numFmtId="0" fontId="21" fillId="6" borderId="0" xfId="0" applyFont="1" applyFill="1"/>
    <xf numFmtId="0" fontId="0" fillId="7" borderId="0" xfId="0" applyFill="1"/>
    <xf numFmtId="1" fontId="26" fillId="0" borderId="0" xfId="1" applyNumberFormat="1" applyFont="1" applyFill="1" applyBorder="1" applyAlignment="1">
      <alignment horizontal="center" vertical="center" wrapText="1"/>
    </xf>
    <xf numFmtId="1" fontId="26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/>
    <xf numFmtId="44" fontId="0" fillId="0" borderId="0" xfId="8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1" fillId="0" borderId="0" xfId="1" applyNumberFormat="1" applyFont="1" applyFill="1" applyAlignment="1">
      <alignment horizontal="center"/>
    </xf>
    <xf numFmtId="0" fontId="11" fillId="0" borderId="0" xfId="0" applyFont="1"/>
    <xf numFmtId="0" fontId="12" fillId="0" borderId="0" xfId="0" applyFont="1" applyFill="1"/>
    <xf numFmtId="2" fontId="12" fillId="0" borderId="0" xfId="0" applyNumberFormat="1" applyFont="1" applyFill="1"/>
    <xf numFmtId="1" fontId="3" fillId="8" borderId="0" xfId="1" applyNumberFormat="1" applyFont="1" applyFill="1" applyBorder="1" applyAlignment="1">
      <alignment horizontal="center"/>
    </xf>
    <xf numFmtId="2" fontId="25" fillId="8" borderId="26" xfId="0" applyNumberFormat="1" applyFont="1" applyFill="1" applyBorder="1" applyAlignment="1">
      <alignment horizontal="center"/>
    </xf>
    <xf numFmtId="0" fontId="25" fillId="0" borderId="0" xfId="0" applyFont="1"/>
    <xf numFmtId="2" fontId="25" fillId="0" borderId="9" xfId="0" applyNumberFormat="1" applyFont="1" applyBorder="1" applyAlignment="1">
      <alignment horizontal="center"/>
    </xf>
    <xf numFmtId="2" fontId="25" fillId="0" borderId="9" xfId="0" applyNumberFormat="1" applyFont="1" applyBorder="1"/>
    <xf numFmtId="2" fontId="25" fillId="0" borderId="27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1" fillId="0" borderId="0" xfId="1" quotePrefix="1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1" fillId="0" borderId="4" xfId="1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1" fillId="0" borderId="0" xfId="1" applyBorder="1" applyAlignment="1">
      <alignment vertical="center"/>
    </xf>
    <xf numFmtId="0" fontId="0" fillId="0" borderId="0" xfId="0" applyFill="1" applyBorder="1" applyAlignment="1">
      <alignment vertical="center"/>
    </xf>
    <xf numFmtId="2" fontId="1" fillId="0" borderId="0" xfId="1" applyNumberFormat="1" applyFont="1" applyFill="1" applyBorder="1" applyAlignment="1">
      <alignment horizontal="left" vertical="center"/>
    </xf>
    <xf numFmtId="2" fontId="1" fillId="0" borderId="4" xfId="1" applyNumberFormat="1" applyFont="1" applyFill="1" applyBorder="1" applyAlignment="1">
      <alignment horizontal="left" vertical="center"/>
    </xf>
    <xf numFmtId="0" fontId="20" fillId="3" borderId="0" xfId="0" applyFont="1" applyFill="1" applyAlignment="1">
      <alignment horizontal="center"/>
    </xf>
    <xf numFmtId="2" fontId="27" fillId="0" borderId="0" xfId="1" applyNumberFormat="1" applyFont="1" applyFill="1" applyBorder="1" applyAlignment="1">
      <alignment horizontal="center"/>
    </xf>
    <xf numFmtId="2" fontId="27" fillId="0" borderId="0" xfId="1" applyNumberFormat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2" fontId="1" fillId="0" borderId="4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72" fontId="1" fillId="0" borderId="0" xfId="1" applyNumberFormat="1" applyFont="1" applyFill="1" applyBorder="1" applyAlignment="1">
      <alignment horizontal="center"/>
    </xf>
    <xf numFmtId="2" fontId="11" fillId="0" borderId="0" xfId="1" quotePrefix="1" applyNumberFormat="1" applyFont="1" applyFill="1" applyBorder="1" applyAlignment="1">
      <alignment horizontal="center" vertical="center"/>
    </xf>
    <xf numFmtId="1" fontId="18" fillId="0" borderId="9" xfId="4" applyNumberFormat="1" applyFont="1" applyFill="1" applyBorder="1" applyAlignment="1" applyProtection="1">
      <alignment horizontal="center" vertical="center"/>
    </xf>
    <xf numFmtId="1" fontId="18" fillId="0" borderId="22" xfId="4" applyNumberFormat="1" applyFont="1" applyFill="1" applyBorder="1" applyAlignment="1" applyProtection="1">
      <alignment horizontal="center" vertical="center"/>
    </xf>
    <xf numFmtId="169" fontId="18" fillId="0" borderId="9" xfId="4" applyNumberFormat="1" applyFont="1" applyFill="1" applyBorder="1" applyAlignment="1" applyProtection="1">
      <alignment horizontal="left" vertical="center" wrapText="1"/>
    </xf>
    <xf numFmtId="1" fontId="0" fillId="0" borderId="9" xfId="0" applyNumberFormat="1" applyFont="1" applyFill="1" applyBorder="1" applyAlignment="1">
      <alignment horizontal="center" vertical="center"/>
    </xf>
    <xf numFmtId="2" fontId="29" fillId="0" borderId="21" xfId="4" applyNumberFormat="1" applyFont="1" applyFill="1" applyBorder="1" applyAlignment="1" applyProtection="1">
      <alignment horizontal="center" vertical="center"/>
    </xf>
    <xf numFmtId="2" fontId="29" fillId="0" borderId="12" xfId="4" applyNumberFormat="1" applyFont="1" applyFill="1" applyBorder="1" applyAlignment="1" applyProtection="1">
      <alignment horizontal="center" vertical="center"/>
    </xf>
    <xf numFmtId="49" fontId="29" fillId="0" borderId="12" xfId="4" applyNumberFormat="1" applyFont="1" applyFill="1" applyBorder="1" applyAlignment="1" applyProtection="1">
      <alignment horizontal="center" vertical="center"/>
    </xf>
    <xf numFmtId="3" fontId="29" fillId="0" borderId="9" xfId="9" applyNumberFormat="1" applyFont="1" applyFill="1" applyBorder="1" applyAlignment="1" applyProtection="1">
      <alignment horizontal="center" vertical="center"/>
    </xf>
    <xf numFmtId="3" fontId="29" fillId="0" borderId="9" xfId="4" applyNumberFormat="1" applyFont="1" applyFill="1" applyBorder="1" applyAlignment="1" applyProtection="1">
      <alignment horizontal="center" vertical="center"/>
    </xf>
    <xf numFmtId="3" fontId="18" fillId="0" borderId="9" xfId="4" applyNumberFormat="1" applyFont="1" applyFill="1" applyBorder="1" applyAlignment="1" applyProtection="1">
      <alignment horizontal="center" vertical="center"/>
    </xf>
    <xf numFmtId="49" fontId="18" fillId="0" borderId="11" xfId="4" applyNumberFormat="1" applyFont="1" applyFill="1" applyBorder="1" applyAlignment="1" applyProtection="1">
      <alignment horizontal="center" vertical="center"/>
    </xf>
    <xf numFmtId="3" fontId="29" fillId="0" borderId="22" xfId="9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18" fillId="0" borderId="9" xfId="4" applyNumberFormat="1" applyFont="1" applyFill="1" applyBorder="1" applyAlignment="1" applyProtection="1">
      <alignment horizontal="center" vertical="center"/>
    </xf>
    <xf numFmtId="2" fontId="29" fillId="0" borderId="29" xfId="4" applyNumberFormat="1" applyFont="1" applyFill="1" applyBorder="1" applyAlignment="1" applyProtection="1">
      <alignment horizontal="center" vertical="center"/>
    </xf>
    <xf numFmtId="14" fontId="29" fillId="0" borderId="29" xfId="4" applyNumberFormat="1" applyFont="1" applyFill="1" applyBorder="1" applyAlignment="1" applyProtection="1">
      <alignment horizontal="center" vertical="center"/>
    </xf>
    <xf numFmtId="14" fontId="29" fillId="0" borderId="31" xfId="4" applyNumberFormat="1" applyFont="1" applyFill="1" applyBorder="1" applyAlignment="1" applyProtection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18" fillId="0" borderId="22" xfId="4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1" fontId="0" fillId="0" borderId="0" xfId="0" applyNumberFormat="1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" fontId="3" fillId="3" borderId="0" xfId="1" applyNumberFormat="1" applyFont="1" applyFill="1" applyBorder="1" applyAlignment="1">
      <alignment horizontal="center" vertical="center"/>
    </xf>
    <xf numFmtId="4" fontId="1" fillId="0" borderId="0" xfId="1" applyNumberFormat="1" applyFill="1" applyBorder="1" applyAlignment="1">
      <alignment horizontal="center" vertical="center"/>
    </xf>
    <xf numFmtId="3" fontId="3" fillId="3" borderId="0" xfId="1" applyNumberFormat="1" applyFon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71" fontId="0" fillId="0" borderId="0" xfId="0" applyNumberFormat="1"/>
    <xf numFmtId="171" fontId="1" fillId="0" borderId="0" xfId="1" applyNumberFormat="1" applyFill="1" applyBorder="1" applyAlignment="1">
      <alignment horizontal="center"/>
    </xf>
    <xf numFmtId="49" fontId="29" fillId="0" borderId="11" xfId="4" applyNumberFormat="1" applyFont="1" applyFill="1" applyBorder="1" applyAlignment="1" applyProtection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29" fillId="0" borderId="14" xfId="4" applyNumberFormat="1" applyFont="1" applyFill="1" applyBorder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4" fontId="20" fillId="3" borderId="0" xfId="0" applyNumberFormat="1" applyFont="1" applyFill="1"/>
    <xf numFmtId="2" fontId="3" fillId="3" borderId="0" xfId="1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1" fillId="0" borderId="0" xfId="1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44" fontId="2" fillId="3" borderId="0" xfId="8" applyFont="1" applyFill="1" applyBorder="1" applyAlignment="1">
      <alignment horizontal="center" vertical="center"/>
    </xf>
    <xf numFmtId="2" fontId="31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31" fillId="0" borderId="4" xfId="1" applyNumberFormat="1" applyFont="1" applyFill="1" applyBorder="1" applyAlignment="1">
      <alignment horizontal="center" vertical="center"/>
    </xf>
    <xf numFmtId="2" fontId="31" fillId="0" borderId="5" xfId="1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2" fontId="31" fillId="0" borderId="38" xfId="1" applyNumberFormat="1" applyFont="1" applyFill="1" applyBorder="1" applyAlignment="1">
      <alignment horizontal="center" vertical="center"/>
    </xf>
    <xf numFmtId="2" fontId="31" fillId="0" borderId="39" xfId="1" applyNumberFormat="1" applyFont="1" applyFill="1" applyBorder="1" applyAlignment="1">
      <alignment horizontal="center" vertical="center"/>
    </xf>
    <xf numFmtId="2" fontId="31" fillId="0" borderId="36" xfId="1" applyNumberFormat="1" applyFont="1" applyFill="1" applyBorder="1" applyAlignment="1">
      <alignment horizontal="center" vertical="center"/>
    </xf>
    <xf numFmtId="2" fontId="31" fillId="0" borderId="1" xfId="1" applyNumberFormat="1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2" fontId="31" fillId="0" borderId="41" xfId="1" applyNumberFormat="1" applyFont="1" applyFill="1" applyBorder="1" applyAlignment="1">
      <alignment horizontal="center" vertical="center"/>
    </xf>
    <xf numFmtId="2" fontId="31" fillId="0" borderId="6" xfId="1" applyNumberFormat="1" applyFont="1" applyFill="1" applyBorder="1" applyAlignment="1">
      <alignment horizontal="center" vertical="center"/>
    </xf>
    <xf numFmtId="2" fontId="31" fillId="0" borderId="40" xfId="1" applyNumberFormat="1" applyFont="1" applyFill="1" applyBorder="1" applyAlignment="1">
      <alignment horizontal="center" vertical="center"/>
    </xf>
    <xf numFmtId="2" fontId="31" fillId="0" borderId="3" xfId="1" applyNumberFormat="1" applyFont="1" applyFill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  <xf numFmtId="2" fontId="32" fillId="0" borderId="0" xfId="1" applyNumberFormat="1" applyFont="1" applyFill="1" applyBorder="1" applyAlignment="1">
      <alignment horizontal="center"/>
    </xf>
    <xf numFmtId="3" fontId="33" fillId="0" borderId="0" xfId="0" applyNumberFormat="1" applyFont="1"/>
    <xf numFmtId="164" fontId="32" fillId="0" borderId="0" xfId="1" applyNumberFormat="1" applyFont="1" applyFill="1" applyAlignment="1">
      <alignment horizontal="center"/>
    </xf>
    <xf numFmtId="0" fontId="32" fillId="0" borderId="0" xfId="1" applyFont="1" applyAlignment="1">
      <alignment horizontal="center" vertical="center"/>
    </xf>
    <xf numFmtId="2" fontId="32" fillId="0" borderId="0" xfId="1" applyNumberFormat="1" applyFont="1" applyBorder="1" applyAlignment="1">
      <alignment horizontal="center"/>
    </xf>
    <xf numFmtId="0" fontId="32" fillId="0" borderId="0" xfId="1" applyFont="1" applyFill="1" applyAlignment="1">
      <alignment horizontal="center"/>
    </xf>
    <xf numFmtId="2" fontId="32" fillId="0" borderId="0" xfId="1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2" fontId="31" fillId="0" borderId="8" xfId="1" applyNumberFormat="1" applyFont="1" applyFill="1" applyBorder="1" applyAlignment="1">
      <alignment horizontal="center" vertical="center"/>
    </xf>
    <xf numFmtId="2" fontId="31" fillId="0" borderId="37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12" fillId="0" borderId="0" xfId="0" applyFont="1" applyAlignment="1"/>
    <xf numFmtId="4" fontId="0" fillId="0" borderId="38" xfId="0" applyNumberFormat="1" applyFont="1" applyBorder="1" applyAlignment="1">
      <alignment horizontal="center" vertical="center"/>
    </xf>
    <xf numFmtId="4" fontId="0" fillId="0" borderId="40" xfId="0" applyNumberFormat="1" applyFont="1" applyBorder="1" applyAlignment="1">
      <alignment horizontal="center" vertical="center"/>
    </xf>
    <xf numFmtId="4" fontId="0" fillId="0" borderId="39" xfId="0" applyNumberFormat="1" applyFont="1" applyBorder="1" applyAlignment="1">
      <alignment horizontal="center" vertical="center"/>
    </xf>
    <xf numFmtId="4" fontId="0" fillId="0" borderId="44" xfId="0" applyNumberFormat="1" applyFont="1" applyBorder="1" applyAlignment="1">
      <alignment horizontal="center" vertical="center"/>
    </xf>
    <xf numFmtId="4" fontId="0" fillId="0" borderId="43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/>
    </xf>
    <xf numFmtId="0" fontId="12" fillId="0" borderId="0" xfId="0" applyFont="1" applyBorder="1"/>
    <xf numFmtId="4" fontId="31" fillId="0" borderId="4" xfId="1" applyNumberFormat="1" applyFont="1" applyFill="1" applyBorder="1" applyAlignment="1">
      <alignment horizontal="center" vertical="center"/>
    </xf>
    <xf numFmtId="4" fontId="31" fillId="0" borderId="1" xfId="1" applyNumberFormat="1" applyFont="1" applyFill="1" applyBorder="1" applyAlignment="1">
      <alignment horizontal="center" vertical="center"/>
    </xf>
    <xf numFmtId="4" fontId="0" fillId="0" borderId="42" xfId="0" applyNumberFormat="1" applyFont="1" applyBorder="1" applyAlignment="1">
      <alignment horizontal="center" vertical="center"/>
    </xf>
    <xf numFmtId="4" fontId="0" fillId="0" borderId="41" xfId="0" applyNumberFormat="1" applyFont="1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4" fontId="31" fillId="0" borderId="4" xfId="1" quotePrefix="1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4" fontId="31" fillId="0" borderId="45" xfId="1" applyNumberFormat="1" applyFont="1" applyFill="1" applyBorder="1" applyAlignment="1">
      <alignment horizontal="center" vertical="center"/>
    </xf>
    <xf numFmtId="4" fontId="31" fillId="0" borderId="38" xfId="1" applyNumberFormat="1" applyFont="1" applyFill="1" applyBorder="1" applyAlignment="1">
      <alignment horizontal="center" vertical="center"/>
    </xf>
    <xf numFmtId="4" fontId="0" fillId="0" borderId="38" xfId="0" applyNumberFormat="1" applyBorder="1"/>
    <xf numFmtId="4" fontId="0" fillId="0" borderId="6" xfId="0" applyNumberFormat="1" applyFont="1" applyFill="1" applyBorder="1" applyAlignment="1">
      <alignment horizontal="center" vertical="center"/>
    </xf>
    <xf numFmtId="4" fontId="31" fillId="0" borderId="6" xfId="1" applyNumberFormat="1" applyFont="1" applyFill="1" applyBorder="1" applyAlignment="1">
      <alignment horizontal="center" vertical="center"/>
    </xf>
    <xf numFmtId="4" fontId="0" fillId="0" borderId="37" xfId="0" applyNumberFormat="1" applyFont="1" applyBorder="1" applyAlignment="1">
      <alignment horizontal="center" vertical="center"/>
    </xf>
    <xf numFmtId="4" fontId="31" fillId="0" borderId="39" xfId="1" applyNumberFormat="1" applyFont="1" applyFill="1" applyBorder="1" applyAlignment="1">
      <alignment horizontal="center" vertical="center"/>
    </xf>
    <xf numFmtId="4" fontId="0" fillId="0" borderId="39" xfId="0" applyNumberFormat="1" applyBorder="1"/>
    <xf numFmtId="3" fontId="1" fillId="0" borderId="0" xfId="1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2" fontId="1" fillId="0" borderId="9" xfId="1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1" fillId="0" borderId="21" xfId="1" applyNumberFormat="1" applyFill="1" applyBorder="1" applyAlignment="1">
      <alignment horizontal="center" vertical="center"/>
    </xf>
    <xf numFmtId="2" fontId="1" fillId="0" borderId="11" xfId="1" applyNumberFormat="1" applyFill="1" applyBorder="1" applyAlignment="1">
      <alignment horizontal="center" vertical="center"/>
    </xf>
    <xf numFmtId="2" fontId="1" fillId="0" borderId="22" xfId="1" applyNumberFormat="1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1" fillId="0" borderId="22" xfId="1" applyNumberFormat="1" applyFill="1" applyBorder="1" applyAlignment="1">
      <alignment horizontal="center" vertical="center"/>
    </xf>
    <xf numFmtId="2" fontId="1" fillId="0" borderId="47" xfId="1" applyNumberFormat="1" applyFill="1" applyBorder="1" applyAlignment="1">
      <alignment horizontal="center" vertical="center"/>
    </xf>
    <xf numFmtId="2" fontId="1" fillId="0" borderId="52" xfId="1" applyNumberFormat="1" applyFill="1" applyBorder="1" applyAlignment="1">
      <alignment horizontal="center" vertical="center"/>
    </xf>
    <xf numFmtId="2" fontId="1" fillId="0" borderId="14" xfId="1" applyNumberFormat="1" applyFill="1" applyBorder="1" applyAlignment="1">
      <alignment horizontal="center" vertical="center"/>
    </xf>
    <xf numFmtId="2" fontId="1" fillId="0" borderId="48" xfId="1" applyNumberFormat="1" applyFill="1" applyBorder="1" applyAlignment="1">
      <alignment horizontal="center" vertical="center"/>
    </xf>
    <xf numFmtId="2" fontId="1" fillId="0" borderId="50" xfId="1" applyNumberForma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2" fontId="1" fillId="0" borderId="21" xfId="1" applyNumberFormat="1" applyFont="1" applyFill="1" applyBorder="1" applyAlignment="1">
      <alignment horizontal="center" vertical="center"/>
    </xf>
    <xf numFmtId="2" fontId="1" fillId="0" borderId="12" xfId="1" applyNumberFormat="1" applyFill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2" fontId="1" fillId="0" borderId="29" xfId="1" applyNumberFormat="1" applyFill="1" applyBorder="1" applyAlignment="1">
      <alignment horizontal="center" vertical="center"/>
    </xf>
    <xf numFmtId="1" fontId="1" fillId="0" borderId="29" xfId="1" applyNumberFormat="1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1" fillId="0" borderId="31" xfId="1" applyNumberFormat="1" applyFill="1" applyBorder="1" applyAlignment="1">
      <alignment horizontal="center" vertical="center"/>
    </xf>
    <xf numFmtId="14" fontId="0" fillId="0" borderId="0" xfId="0" applyNumberFormat="1"/>
    <xf numFmtId="0" fontId="1" fillId="0" borderId="45" xfId="1" applyFont="1" applyFill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2" fontId="0" fillId="0" borderId="4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0" fontId="1" fillId="0" borderId="56" xfId="1" applyFont="1" applyFill="1" applyBorder="1" applyAlignment="1">
      <alignment horizontal="center" vertical="center"/>
    </xf>
    <xf numFmtId="0" fontId="1" fillId="0" borderId="57" xfId="1" applyFont="1" applyFill="1" applyBorder="1" applyAlignment="1">
      <alignment horizontal="center" vertical="center"/>
    </xf>
    <xf numFmtId="0" fontId="1" fillId="0" borderId="58" xfId="1" applyFont="1" applyFill="1" applyBorder="1" applyAlignment="1">
      <alignment horizontal="center" vertical="center"/>
    </xf>
    <xf numFmtId="2" fontId="1" fillId="0" borderId="20" xfId="1" applyNumberFormat="1" applyFont="1" applyFill="1" applyBorder="1" applyAlignment="1">
      <alignment horizontal="center" vertical="center"/>
    </xf>
    <xf numFmtId="2" fontId="1" fillId="0" borderId="10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0" fillId="0" borderId="56" xfId="0" applyNumberFormat="1" applyBorder="1" applyAlignment="1">
      <alignment horizontal="center"/>
    </xf>
    <xf numFmtId="2" fontId="0" fillId="0" borderId="57" xfId="0" applyNumberFormat="1" applyBorder="1" applyAlignment="1">
      <alignment horizontal="center"/>
    </xf>
    <xf numFmtId="2" fontId="0" fillId="0" borderId="58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175" fontId="1" fillId="0" borderId="0" xfId="1" applyNumberFormat="1" applyFill="1" applyBorder="1" applyAlignment="1">
      <alignment horizontal="center"/>
    </xf>
    <xf numFmtId="175" fontId="2" fillId="0" borderId="0" xfId="1" applyNumberFormat="1" applyFont="1" applyBorder="1" applyAlignment="1">
      <alignment horizontal="center"/>
    </xf>
    <xf numFmtId="175" fontId="1" fillId="0" borderId="0" xfId="1" quotePrefix="1" applyNumberFormat="1" applyFill="1" applyBorder="1" applyAlignment="1">
      <alignment horizontal="center"/>
    </xf>
    <xf numFmtId="176" fontId="1" fillId="0" borderId="0" xfId="1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 wrapText="1"/>
    </xf>
    <xf numFmtId="2" fontId="11" fillId="0" borderId="0" xfId="1" quotePrefix="1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72" fontId="1" fillId="0" borderId="0" xfId="1" applyNumberFormat="1" applyFont="1" applyFill="1" applyBorder="1" applyAlignment="1">
      <alignment horizontal="center" vertical="center" wrapText="1"/>
    </xf>
    <xf numFmtId="172" fontId="1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Border="1"/>
    <xf numFmtId="0" fontId="1" fillId="0" borderId="2" xfId="1" applyFill="1" applyBorder="1" applyAlignment="1">
      <alignment horizontal="right"/>
    </xf>
    <xf numFmtId="0" fontId="1" fillId="0" borderId="3" xfId="1" applyBorder="1"/>
    <xf numFmtId="0" fontId="21" fillId="0" borderId="0" xfId="0" applyFont="1" applyBorder="1" applyAlignment="1">
      <alignment horizontal="center" vertical="center"/>
    </xf>
    <xf numFmtId="0" fontId="0" fillId="0" borderId="7" xfId="0" applyBorder="1"/>
    <xf numFmtId="0" fontId="3" fillId="2" borderId="8" xfId="1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1" fillId="0" borderId="2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2" fontId="0" fillId="0" borderId="2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3" fontId="1" fillId="0" borderId="0" xfId="1" applyNumberFormat="1" applyFont="1" applyFill="1" applyBorder="1" applyAlignment="1">
      <alignment horizontal="center"/>
    </xf>
    <xf numFmtId="49" fontId="1" fillId="0" borderId="0" xfId="1" applyNumberFormat="1" applyFill="1" applyBorder="1" applyAlignment="1">
      <alignment horizontal="center" vertical="center"/>
    </xf>
    <xf numFmtId="169" fontId="0" fillId="0" borderId="0" xfId="0" applyNumberFormat="1" applyFont="1" applyFill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69" fontId="18" fillId="0" borderId="21" xfId="4" applyNumberFormat="1" applyFont="1" applyFill="1" applyBorder="1" applyAlignment="1" applyProtection="1">
      <alignment horizontal="center" vertical="center" wrapText="1"/>
    </xf>
    <xf numFmtId="169" fontId="0" fillId="0" borderId="0" xfId="0" applyNumberFormat="1" applyFont="1" applyAlignment="1">
      <alignment vertical="center"/>
    </xf>
    <xf numFmtId="169" fontId="0" fillId="0" borderId="0" xfId="0" applyNumberFormat="1" applyFont="1" applyAlignment="1">
      <alignment horizontal="center" vertical="center"/>
    </xf>
    <xf numFmtId="169" fontId="6" fillId="0" borderId="21" xfId="4" applyNumberFormat="1" applyFont="1" applyBorder="1" applyAlignment="1" applyProtection="1">
      <alignment horizontal="center" vertical="center" wrapText="1"/>
    </xf>
    <xf numFmtId="169" fontId="1" fillId="0" borderId="9" xfId="4" applyNumberFormat="1" applyFont="1" applyBorder="1" applyAlignment="1">
      <alignment horizontal="center" vertical="center"/>
    </xf>
    <xf numFmtId="169" fontId="7" fillId="0" borderId="0" xfId="4" applyNumberFormat="1" applyFont="1" applyBorder="1" applyAlignment="1">
      <alignment vertical="center"/>
    </xf>
    <xf numFmtId="169" fontId="1" fillId="0" borderId="0" xfId="4" applyNumberFormat="1" applyFont="1" applyBorder="1" applyAlignment="1">
      <alignment vertical="center"/>
    </xf>
    <xf numFmtId="169" fontId="1" fillId="0" borderId="0" xfId="4" applyNumberFormat="1" applyAlignment="1">
      <alignment vertical="center"/>
    </xf>
    <xf numFmtId="169" fontId="6" fillId="0" borderId="0" xfId="4" applyNumberFormat="1" applyFont="1" applyBorder="1" applyAlignment="1" applyProtection="1">
      <alignment horizontal="left" vertical="center"/>
    </xf>
    <xf numFmtId="169" fontId="1" fillId="0" borderId="0" xfId="4" applyNumberFormat="1" applyBorder="1" applyAlignment="1">
      <alignment vertical="center"/>
    </xf>
    <xf numFmtId="169" fontId="1" fillId="0" borderId="0" xfId="4" applyNumberFormat="1" applyFont="1" applyAlignment="1">
      <alignment vertical="center"/>
    </xf>
    <xf numFmtId="169" fontId="5" fillId="0" borderId="0" xfId="4" applyNumberFormat="1" applyFont="1" applyBorder="1" applyAlignment="1" applyProtection="1">
      <alignment horizontal="center" vertical="center"/>
    </xf>
    <xf numFmtId="169" fontId="9" fillId="0" borderId="0" xfId="4" applyNumberFormat="1" applyFont="1" applyBorder="1" applyAlignment="1" applyProtection="1">
      <alignment horizontal="center" vertical="center"/>
    </xf>
    <xf numFmtId="169" fontId="1" fillId="0" borderId="0" xfId="5" applyNumberFormat="1" applyBorder="1" applyAlignment="1">
      <alignment vertical="center"/>
    </xf>
    <xf numFmtId="169" fontId="6" fillId="0" borderId="0" xfId="4" applyNumberFormat="1" applyFont="1" applyAlignment="1" applyProtection="1">
      <alignment horizontal="center" vertical="center"/>
    </xf>
    <xf numFmtId="169" fontId="6" fillId="0" borderId="0" xfId="4" applyNumberFormat="1" applyFont="1" applyAlignment="1" applyProtection="1">
      <alignment vertical="center"/>
    </xf>
    <xf numFmtId="169" fontId="20" fillId="0" borderId="62" xfId="0" applyNumberFormat="1" applyFont="1" applyBorder="1" applyAlignment="1">
      <alignment horizontal="center" vertical="center"/>
    </xf>
    <xf numFmtId="0" fontId="20" fillId="0" borderId="62" xfId="0" applyNumberFormat="1" applyFont="1" applyFill="1" applyBorder="1" applyAlignment="1">
      <alignment horizontal="center" vertical="center"/>
    </xf>
    <xf numFmtId="0" fontId="20" fillId="0" borderId="63" xfId="0" applyNumberFormat="1" applyFont="1" applyFill="1" applyBorder="1" applyAlignment="1">
      <alignment horizontal="center" vertical="center"/>
    </xf>
    <xf numFmtId="169" fontId="20" fillId="3" borderId="61" xfId="0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/>
    </xf>
    <xf numFmtId="177" fontId="0" fillId="0" borderId="0" xfId="9" applyNumberFormat="1" applyFont="1" applyFill="1" applyAlignment="1">
      <alignment vertical="center"/>
    </xf>
    <xf numFmtId="177" fontId="1" fillId="0" borderId="0" xfId="9" applyNumberFormat="1" applyFont="1" applyFill="1" applyAlignment="1">
      <alignment vertical="center"/>
    </xf>
    <xf numFmtId="177" fontId="2" fillId="0" borderId="0" xfId="9" applyNumberFormat="1" applyFont="1" applyFill="1" applyBorder="1" applyAlignment="1">
      <alignment vertical="center"/>
    </xf>
    <xf numFmtId="177" fontId="1" fillId="0" borderId="0" xfId="1" applyNumberFormat="1" applyFill="1"/>
    <xf numFmtId="2" fontId="14" fillId="5" borderId="6" xfId="4" applyNumberFormat="1" applyFont="1" applyFill="1" applyBorder="1" applyAlignment="1" applyProtection="1">
      <alignment horizontal="center" vertical="center" wrapText="1"/>
    </xf>
    <xf numFmtId="2" fontId="14" fillId="5" borderId="7" xfId="4" applyNumberFormat="1" applyFont="1" applyFill="1" applyBorder="1" applyAlignment="1" applyProtection="1">
      <alignment horizontal="center" vertical="center" wrapText="1"/>
    </xf>
    <xf numFmtId="2" fontId="14" fillId="5" borderId="8" xfId="4" applyNumberFormat="1" applyFont="1" applyFill="1" applyBorder="1" applyAlignment="1" applyProtection="1">
      <alignment horizontal="center" vertical="center" wrapText="1"/>
    </xf>
    <xf numFmtId="2" fontId="14" fillId="5" borderId="1" xfId="4" applyNumberFormat="1" applyFont="1" applyFill="1" applyBorder="1" applyAlignment="1" applyProtection="1">
      <alignment horizontal="center" vertical="center" wrapText="1"/>
    </xf>
    <xf numFmtId="2" fontId="14" fillId="5" borderId="2" xfId="4" applyNumberFormat="1" applyFont="1" applyFill="1" applyBorder="1" applyAlignment="1" applyProtection="1">
      <alignment horizontal="center" vertical="center" wrapText="1"/>
    </xf>
    <xf numFmtId="2" fontId="14" fillId="5" borderId="3" xfId="4" applyNumberFormat="1" applyFont="1" applyFill="1" applyBorder="1" applyAlignment="1" applyProtection="1">
      <alignment horizontal="center" vertical="center" wrapText="1"/>
    </xf>
    <xf numFmtId="2" fontId="19" fillId="0" borderId="16" xfId="4" applyNumberFormat="1" applyFont="1" applyFill="1" applyBorder="1" applyAlignment="1" applyProtection="1">
      <alignment horizontal="center" vertical="center" wrapText="1"/>
    </xf>
    <xf numFmtId="2" fontId="19" fillId="0" borderId="17" xfId="4" applyNumberFormat="1" applyFont="1" applyFill="1" applyBorder="1" applyAlignment="1" applyProtection="1">
      <alignment horizontal="center" vertical="center" wrapText="1"/>
    </xf>
    <xf numFmtId="2" fontId="19" fillId="0" borderId="18" xfId="4" applyNumberFormat="1" applyFont="1" applyFill="1" applyBorder="1" applyAlignment="1" applyProtection="1">
      <alignment horizontal="center" vertical="center" wrapText="1"/>
    </xf>
    <xf numFmtId="2" fontId="28" fillId="0" borderId="1" xfId="4" applyNumberFormat="1" applyFont="1" applyFill="1" applyBorder="1" applyAlignment="1" applyProtection="1">
      <alignment horizontal="center" vertical="center" wrapText="1"/>
    </xf>
    <xf numFmtId="2" fontId="28" fillId="0" borderId="2" xfId="4" applyNumberFormat="1" applyFont="1" applyFill="1" applyBorder="1" applyAlignment="1" applyProtection="1">
      <alignment horizontal="center" vertical="center" wrapText="1"/>
    </xf>
    <xf numFmtId="2" fontId="28" fillId="0" borderId="32" xfId="4" applyNumberFormat="1" applyFont="1" applyFill="1" applyBorder="1" applyAlignment="1" applyProtection="1">
      <alignment horizontal="center" vertical="center" wrapText="1"/>
    </xf>
    <xf numFmtId="2" fontId="28" fillId="0" borderId="4" xfId="4" applyNumberFormat="1" applyFont="1" applyFill="1" applyBorder="1" applyAlignment="1" applyProtection="1">
      <alignment horizontal="center" vertical="center" wrapText="1"/>
    </xf>
    <xf numFmtId="2" fontId="28" fillId="0" borderId="0" xfId="4" applyNumberFormat="1" applyFont="1" applyFill="1" applyBorder="1" applyAlignment="1" applyProtection="1">
      <alignment horizontal="center" vertical="center" wrapText="1"/>
    </xf>
    <xf numFmtId="2" fontId="28" fillId="0" borderId="33" xfId="4" applyNumberFormat="1" applyFont="1" applyFill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1" fillId="0" borderId="0" xfId="1" quotePrefix="1" applyNumberFormat="1" applyFill="1" applyBorder="1" applyAlignment="1">
      <alignment horizontal="center" vertical="center"/>
    </xf>
    <xf numFmtId="49" fontId="1" fillId="0" borderId="0" xfId="1" applyNumberForma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2" fontId="1" fillId="0" borderId="20" xfId="1" applyNumberFormat="1" applyFill="1" applyBorder="1" applyAlignment="1">
      <alignment horizontal="center"/>
    </xf>
    <xf numFmtId="2" fontId="1" fillId="0" borderId="21" xfId="1" applyNumberFormat="1" applyFill="1" applyBorder="1" applyAlignment="1">
      <alignment horizontal="center"/>
    </xf>
    <xf numFmtId="2" fontId="1" fillId="0" borderId="12" xfId="1" applyNumberFormat="1" applyFill="1" applyBorder="1" applyAlignment="1">
      <alignment horizontal="center"/>
    </xf>
    <xf numFmtId="2" fontId="1" fillId="0" borderId="54" xfId="1" applyNumberFormat="1" applyFill="1" applyBorder="1" applyAlignment="1">
      <alignment horizontal="center"/>
    </xf>
    <xf numFmtId="2" fontId="1" fillId="0" borderId="46" xfId="1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34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27" fillId="0" borderId="0" xfId="1" applyNumberFormat="1" applyFont="1" applyFill="1" applyBorder="1" applyAlignment="1">
      <alignment horizontal="center" wrapText="1"/>
    </xf>
    <xf numFmtId="1" fontId="1" fillId="0" borderId="9" xfId="1" applyNumberFormat="1" applyFont="1" applyFill="1" applyBorder="1" applyAlignment="1">
      <alignment horizontal="center" vertical="center"/>
    </xf>
    <xf numFmtId="1" fontId="1" fillId="0" borderId="9" xfId="1" applyNumberForma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 wrapText="1"/>
    </xf>
  </cellXfs>
  <cellStyles count="10">
    <cellStyle name="Comma" xfId="9" builtinId="3"/>
    <cellStyle name="Currency" xfId="8" builtinId="4"/>
    <cellStyle name="Currency 2" xfId="6"/>
    <cellStyle name="Normal" xfId="0" builtinId="0"/>
    <cellStyle name="Normal 2" xfId="1"/>
    <cellStyle name="Normal 2 2" xfId="2"/>
    <cellStyle name="Normal 2 2 2" xfId="3"/>
    <cellStyle name="Normal_06380EST 2" xfId="5"/>
    <cellStyle name="Normal_STA302079_Final_COST_EST 2" xfId="4"/>
    <cellStyle name="Percent 2" xfId="7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07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38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381000</xdr:colOff>
      <xdr:row>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289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289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238125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4</xdr:col>
      <xdr:colOff>687531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3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4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163657</xdr:colOff>
      <xdr:row>4</xdr:row>
      <xdr:rowOff>171450</xdr:rowOff>
    </xdr:to>
    <xdr:pic>
      <xdr:nvPicPr>
        <xdr:cNvPr id="12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14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390525"/>
          <a:ext cx="96202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574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148937</xdr:colOff>
      <xdr:row>4</xdr:row>
      <xdr:rowOff>171450</xdr:rowOff>
    </xdr:to>
    <xdr:pic>
      <xdr:nvPicPr>
        <xdr:cNvPr id="2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4</xdr:col>
      <xdr:colOff>580312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9525</xdr:rowOff>
    </xdr:from>
    <xdr:to>
      <xdr:col>4</xdr:col>
      <xdr:colOff>107373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5475" y="390525"/>
          <a:ext cx="95509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2098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9525</xdr:rowOff>
    </xdr:from>
    <xdr:to>
      <xdr:col>3</xdr:col>
      <xdr:colOff>923802</xdr:colOff>
      <xdr:row>4</xdr:row>
      <xdr:rowOff>171450</xdr:rowOff>
    </xdr:to>
    <xdr:pic>
      <xdr:nvPicPr>
        <xdr:cNvPr id="5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74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051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9525</xdr:rowOff>
    </xdr:from>
    <xdr:to>
      <xdr:col>4</xdr:col>
      <xdr:colOff>276226</xdr:colOff>
      <xdr:row>4</xdr:row>
      <xdr:rowOff>171450</xdr:rowOff>
    </xdr:to>
    <xdr:pic>
      <xdr:nvPicPr>
        <xdr:cNvPr id="6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7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268816</xdr:colOff>
      <xdr:row>2</xdr:row>
      <xdr:rowOff>178858</xdr:rowOff>
    </xdr:from>
    <xdr:to>
      <xdr:col>1</xdr:col>
      <xdr:colOff>858309</xdr:colOff>
      <xdr:row>5</xdr:row>
      <xdr:rowOff>150283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816" y="559858"/>
          <a:ext cx="111866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1146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8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4</xdr:col>
      <xdr:colOff>789709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683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479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289214</xdr:colOff>
      <xdr:row>4</xdr:row>
      <xdr:rowOff>171450</xdr:rowOff>
    </xdr:to>
    <xdr:pic>
      <xdr:nvPicPr>
        <xdr:cNvPr id="11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67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55418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13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336839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295275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390525"/>
          <a:ext cx="11334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81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390525"/>
          <a:ext cx="11334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81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60\06634_6A\structures\FRA071_1503L\engapps\i.%20Pier\STAGE%202\BottomOfFootingElev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3\60\06634_6R\structures\FRA071_1503L\engapps\i.%20Pier\STAGE%202\PierElevationDrawingsDat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3\60\06634_6R\structures\FRA071_1503L\engapps\n.%20Quantities\FINAL%20TRACINGS\Steel_Quantity_Tracing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60\06634_6A\structures\FRA071_1503L\engapps\f.%20Shear%20Studs\STAGE%202\Unit%201\ShearCon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60\06634_6A\structures\FRA071_1503L\engapps\f.%20Shear%20Studs\STAGE%202\Unit%202\FRA071_1503L_U2_SHEAR%20STUD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60\06634_6A\structures\FRA071_1503L\engapps\f.%20Shear%20Studs\STAGE%202\Unit%203\ShearConn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3\60\06634_6R\structures\FRA071_1503L\engapps\n.%20Quantities\STAGE%202\Steel%20Quantity\Crossfra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B3">
            <v>698</v>
          </cell>
        </row>
        <row r="4">
          <cell r="B4">
            <v>693</v>
          </cell>
        </row>
        <row r="5">
          <cell r="B5">
            <v>692.75</v>
          </cell>
        </row>
        <row r="6">
          <cell r="B6">
            <v>699</v>
          </cell>
        </row>
        <row r="7">
          <cell r="B7">
            <v>704.75</v>
          </cell>
        </row>
        <row r="8">
          <cell r="B8">
            <v>709.5</v>
          </cell>
        </row>
        <row r="9">
          <cell r="B9">
            <v>714</v>
          </cell>
        </row>
        <row r="10">
          <cell r="B10">
            <v>710</v>
          </cell>
        </row>
        <row r="16">
          <cell r="B16">
            <v>695.6</v>
          </cell>
        </row>
        <row r="17">
          <cell r="B17">
            <v>695.6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TFTG"/>
      <sheetName val="AUTOTABLE"/>
      <sheetName val="UNIT 01"/>
      <sheetName val="PierElevationDrawingsData"/>
    </sheetNames>
    <sheetDataSet>
      <sheetData sheetId="0">
        <row r="14">
          <cell r="C14">
            <v>714.5</v>
          </cell>
        </row>
        <row r="15">
          <cell r="C15">
            <v>718.25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EQ INPUTS"/>
      <sheetName val="UNIT 1 GIRDERS"/>
      <sheetName val="UNIT 1 BRACING &amp; SPLICES"/>
      <sheetName val="UNIT 2 GIRDERS"/>
      <sheetName val="UNIT 2 BRACING &amp; SPLICES"/>
      <sheetName val="UNIT 3 GIRDERS"/>
      <sheetName val="UNIT 3 BRACING &amp; SPLICES"/>
      <sheetName val="Field Splice Check"/>
      <sheetName val="Permanent Lateral Bracing"/>
    </sheetNames>
    <sheetDataSet>
      <sheetData sheetId="0">
        <row r="4">
          <cell r="F4">
            <v>4118502.9400583953</v>
          </cell>
        </row>
        <row r="5">
          <cell r="F5">
            <v>5090683.5891462509</v>
          </cell>
        </row>
        <row r="6">
          <cell r="F6">
            <v>3947368.3678972805</v>
          </cell>
        </row>
      </sheetData>
      <sheetData sheetId="1">
        <row r="6">
          <cell r="C6">
            <v>20.55</v>
          </cell>
          <cell r="G6">
            <v>98</v>
          </cell>
        </row>
        <row r="7">
          <cell r="C7">
            <v>20.822857142857142</v>
          </cell>
          <cell r="G7">
            <v>98</v>
          </cell>
        </row>
        <row r="8">
          <cell r="C8">
            <v>19.693430656934307</v>
          </cell>
          <cell r="G8">
            <v>79.534832038646954</v>
          </cell>
        </row>
        <row r="13">
          <cell r="C13" t="str">
            <v>Top Flange Width</v>
          </cell>
          <cell r="D13" t="str">
            <v>Top Flange Thick.</v>
          </cell>
          <cell r="E13" t="str">
            <v>Btm. Flange Width</v>
          </cell>
          <cell r="F13" t="str">
            <v>Btm. Flange Thick.</v>
          </cell>
          <cell r="G13" t="str">
            <v>Web Depth</v>
          </cell>
        </row>
        <row r="14">
          <cell r="B14" t="str">
            <v>Unit 1</v>
          </cell>
          <cell r="C14">
            <v>1.7125000000000001</v>
          </cell>
          <cell r="D14">
            <v>0.12222222222222222</v>
          </cell>
          <cell r="E14">
            <v>1.9427083333333333</v>
          </cell>
          <cell r="F14">
            <v>0.13053385416666666</v>
          </cell>
          <cell r="G14">
            <v>8.1666666666666661</v>
          </cell>
        </row>
        <row r="15">
          <cell r="B15" t="str">
            <v>Unit 2</v>
          </cell>
          <cell r="C15">
            <v>1.7352380952380952</v>
          </cell>
          <cell r="D15">
            <v>9.976190476190476E-2</v>
          </cell>
          <cell r="E15">
            <v>1.7866666666666668</v>
          </cell>
          <cell r="F15">
            <v>0.12047619047619047</v>
          </cell>
          <cell r="G15">
            <v>8.1666666666666661</v>
          </cell>
        </row>
        <row r="16">
          <cell r="B16" t="str">
            <v>Unit 3</v>
          </cell>
          <cell r="C16">
            <v>1.6411192214111923</v>
          </cell>
          <cell r="D16">
            <v>9.5498783454987843E-2</v>
          </cell>
          <cell r="E16">
            <v>1.7829977628635347</v>
          </cell>
          <cell r="F16">
            <v>9.7455257270693499E-2</v>
          </cell>
          <cell r="G16">
            <v>6.6279026698872459</v>
          </cell>
        </row>
        <row r="22">
          <cell r="C22">
            <v>1930.2181</v>
          </cell>
          <cell r="D22">
            <v>1452.7711333333334</v>
          </cell>
          <cell r="E22">
            <v>1305.8751666666669</v>
          </cell>
        </row>
        <row r="23">
          <cell r="C23">
            <v>1908.7515330000003</v>
          </cell>
          <cell r="D23">
            <v>1452.4639333333334</v>
          </cell>
          <cell r="E23">
            <v>934.99173333333329</v>
          </cell>
        </row>
        <row r="24">
          <cell r="C24">
            <v>1887.4519332999998</v>
          </cell>
          <cell r="D24">
            <v>660.74490000000003</v>
          </cell>
          <cell r="E24">
            <v>1298.4750666666669</v>
          </cell>
        </row>
        <row r="25">
          <cell r="C25">
            <v>1866.3163000000004</v>
          </cell>
          <cell r="D25">
            <v>397.02859999999998</v>
          </cell>
          <cell r="E25">
            <v>1293.7668666666666</v>
          </cell>
        </row>
        <row r="26">
          <cell r="D26">
            <v>155.6806</v>
          </cell>
          <cell r="E26">
            <v>1289.0587666666668</v>
          </cell>
        </row>
        <row r="27">
          <cell r="D27">
            <v>1452.4032333333332</v>
          </cell>
          <cell r="E27">
            <v>1284.3505666666665</v>
          </cell>
        </row>
        <row r="28">
          <cell r="D28">
            <v>1450.5573333333332</v>
          </cell>
          <cell r="E28">
            <v>1279.6421666666665</v>
          </cell>
        </row>
        <row r="29">
          <cell r="D29">
            <v>1448.7116333333333</v>
          </cell>
        </row>
        <row r="30">
          <cell r="D30">
            <v>1446.8659333333333</v>
          </cell>
        </row>
      </sheetData>
      <sheetData sheetId="2">
        <row r="5">
          <cell r="D5">
            <v>20</v>
          </cell>
        </row>
        <row r="6">
          <cell r="D6">
            <v>20</v>
          </cell>
        </row>
        <row r="7">
          <cell r="D7">
            <v>20</v>
          </cell>
        </row>
        <row r="8">
          <cell r="D8">
            <v>20</v>
          </cell>
        </row>
        <row r="41">
          <cell r="G41">
            <v>20</v>
          </cell>
        </row>
        <row r="42">
          <cell r="G42">
            <v>20</v>
          </cell>
        </row>
        <row r="43">
          <cell r="G43">
            <v>20</v>
          </cell>
        </row>
        <row r="44">
          <cell r="G44">
            <v>20</v>
          </cell>
        </row>
        <row r="59">
          <cell r="D59">
            <v>28</v>
          </cell>
        </row>
        <row r="60">
          <cell r="D60">
            <v>22</v>
          </cell>
        </row>
        <row r="61">
          <cell r="D61">
            <v>22</v>
          </cell>
        </row>
        <row r="62">
          <cell r="D62">
            <v>22</v>
          </cell>
        </row>
        <row r="104">
          <cell r="J104">
            <v>22</v>
          </cell>
        </row>
        <row r="105">
          <cell r="J105">
            <v>22</v>
          </cell>
        </row>
        <row r="106">
          <cell r="J106">
            <v>22</v>
          </cell>
        </row>
        <row r="107">
          <cell r="J107">
            <v>22</v>
          </cell>
        </row>
      </sheetData>
      <sheetData sheetId="3"/>
      <sheetData sheetId="4">
        <row r="5">
          <cell r="F5">
            <v>20</v>
          </cell>
        </row>
        <row r="6">
          <cell r="F6">
            <v>20</v>
          </cell>
        </row>
        <row r="7">
          <cell r="F7">
            <v>20</v>
          </cell>
        </row>
        <row r="8">
          <cell r="F8">
            <v>20</v>
          </cell>
        </row>
        <row r="9">
          <cell r="F9">
            <v>20</v>
          </cell>
        </row>
        <row r="10">
          <cell r="F10">
            <v>20</v>
          </cell>
        </row>
        <row r="11">
          <cell r="F11">
            <v>20</v>
          </cell>
        </row>
        <row r="12">
          <cell r="F12">
            <v>20</v>
          </cell>
        </row>
        <row r="13">
          <cell r="F13">
            <v>20</v>
          </cell>
        </row>
        <row r="47">
          <cell r="R47">
            <v>20</v>
          </cell>
        </row>
        <row r="48">
          <cell r="R48">
            <v>20</v>
          </cell>
        </row>
        <row r="52">
          <cell r="R52">
            <v>20</v>
          </cell>
        </row>
        <row r="53">
          <cell r="R53">
            <v>20</v>
          </cell>
        </row>
        <row r="54">
          <cell r="R54">
            <v>20</v>
          </cell>
        </row>
        <row r="55">
          <cell r="R55">
            <v>20</v>
          </cell>
        </row>
        <row r="61">
          <cell r="F61">
            <v>24</v>
          </cell>
        </row>
        <row r="62">
          <cell r="F62">
            <v>24</v>
          </cell>
        </row>
        <row r="63">
          <cell r="F63">
            <v>22</v>
          </cell>
        </row>
        <row r="64">
          <cell r="F64">
            <v>22</v>
          </cell>
        </row>
        <row r="65">
          <cell r="F65">
            <v>22</v>
          </cell>
        </row>
        <row r="66">
          <cell r="F66">
            <v>24</v>
          </cell>
        </row>
        <row r="67">
          <cell r="F67">
            <v>24</v>
          </cell>
        </row>
        <row r="68">
          <cell r="F68">
            <v>24</v>
          </cell>
        </row>
        <row r="69">
          <cell r="F69">
            <v>24</v>
          </cell>
        </row>
        <row r="103">
          <cell r="R103">
            <v>20</v>
          </cell>
        </row>
        <row r="104">
          <cell r="R104">
            <v>20</v>
          </cell>
        </row>
        <row r="108">
          <cell r="R108">
            <v>20</v>
          </cell>
        </row>
        <row r="109">
          <cell r="R109">
            <v>20</v>
          </cell>
        </row>
        <row r="110">
          <cell r="R110">
            <v>20</v>
          </cell>
        </row>
        <row r="111">
          <cell r="R111">
            <v>20</v>
          </cell>
        </row>
      </sheetData>
      <sheetData sheetId="5"/>
      <sheetData sheetId="6">
        <row r="5">
          <cell r="F5">
            <v>20</v>
          </cell>
        </row>
        <row r="7">
          <cell r="F7">
            <v>20</v>
          </cell>
        </row>
        <row r="8">
          <cell r="F8">
            <v>20</v>
          </cell>
        </row>
        <row r="9">
          <cell r="F9">
            <v>20</v>
          </cell>
        </row>
        <row r="10">
          <cell r="F10">
            <v>20</v>
          </cell>
        </row>
        <row r="11">
          <cell r="F11">
            <v>20</v>
          </cell>
        </row>
        <row r="41">
          <cell r="F41">
            <v>18</v>
          </cell>
        </row>
        <row r="42">
          <cell r="F42">
            <v>18</v>
          </cell>
        </row>
        <row r="43">
          <cell r="F43">
            <v>18</v>
          </cell>
        </row>
        <row r="44">
          <cell r="F44">
            <v>18</v>
          </cell>
        </row>
        <row r="45">
          <cell r="F45">
            <v>18</v>
          </cell>
        </row>
        <row r="46">
          <cell r="F46">
            <v>18</v>
          </cell>
        </row>
        <row r="47">
          <cell r="F47">
            <v>18</v>
          </cell>
        </row>
        <row r="53">
          <cell r="F53">
            <v>22</v>
          </cell>
        </row>
        <row r="55">
          <cell r="F55">
            <v>20</v>
          </cell>
        </row>
        <row r="56">
          <cell r="F56">
            <v>20</v>
          </cell>
        </row>
        <row r="57">
          <cell r="F57">
            <v>20</v>
          </cell>
        </row>
        <row r="58">
          <cell r="F58">
            <v>20</v>
          </cell>
        </row>
        <row r="59">
          <cell r="F59">
            <v>22</v>
          </cell>
        </row>
        <row r="89">
          <cell r="F89">
            <v>22</v>
          </cell>
        </row>
        <row r="90">
          <cell r="F90">
            <v>22</v>
          </cell>
        </row>
        <row r="91">
          <cell r="F91">
            <v>20</v>
          </cell>
        </row>
        <row r="92">
          <cell r="F92">
            <v>20</v>
          </cell>
        </row>
        <row r="93">
          <cell r="F93">
            <v>20</v>
          </cell>
        </row>
        <row r="94">
          <cell r="F94">
            <v>22</v>
          </cell>
        </row>
        <row r="95">
          <cell r="F95">
            <v>22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arConn"/>
      <sheetName val="Sheet1"/>
      <sheetName val="G1-MDX"/>
      <sheetName val="G2-MDX"/>
      <sheetName val="G3-MDX"/>
      <sheetName val="G4-MDX"/>
      <sheetName val="MDXFile"/>
    </sheetNames>
    <sheetDataSet>
      <sheetData sheetId="0">
        <row r="13">
          <cell r="FF13">
            <v>18450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arConn"/>
      <sheetName val="G1-MDX"/>
      <sheetName val="G2-MDX"/>
      <sheetName val="G3-MDX"/>
      <sheetName val="G4-MDX"/>
      <sheetName val="G5-MDX"/>
      <sheetName val="G6-MDX"/>
      <sheetName val="G7-MDX"/>
      <sheetName val="G8-MDX"/>
      <sheetName val="G9-MDX"/>
      <sheetName val="MDXFile"/>
    </sheetNames>
    <sheetDataSet>
      <sheetData sheetId="0">
        <row r="18">
          <cell r="EG18">
            <v>33336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arConn"/>
      <sheetName val="Sheet1"/>
      <sheetName val="G1-MDX"/>
      <sheetName val="G2-MDX"/>
      <sheetName val="G3-MDX"/>
      <sheetName val="G4-MDX"/>
      <sheetName val="G5-MDX"/>
      <sheetName val="G6-MDX"/>
      <sheetName val="G7-MDX"/>
      <sheetName val="MDXFile"/>
    </sheetNames>
    <sheetDataSet>
      <sheetData sheetId="0">
        <row r="16">
          <cell r="DU16">
            <v>33141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1"/>
      <sheetName val="Unit 2"/>
      <sheetName val="Unit 3"/>
      <sheetName val="Master"/>
      <sheetName val="Field Splice"/>
      <sheetName val="U1 Typ"/>
      <sheetName val="U2&amp;3 Type 1"/>
      <sheetName val="U2&amp;3 Type 2"/>
      <sheetName val="U2 Type 3"/>
      <sheetName val="U3 Type 4"/>
      <sheetName val="U1 Type 1 End"/>
      <sheetName val="U3 Type 1 End"/>
      <sheetName val="U1 Type 2 End"/>
      <sheetName val="U2&amp;3 Type 2 End"/>
      <sheetName val="AREAS FOR PAINT"/>
    </sheetNames>
    <sheetDataSet>
      <sheetData sheetId="0">
        <row r="1">
          <cell r="B1" t="str">
            <v>Steel</v>
          </cell>
        </row>
      </sheetData>
      <sheetData sheetId="1">
        <row r="1">
          <cell r="B1" t="str">
            <v>Steel</v>
          </cell>
        </row>
      </sheetData>
      <sheetData sheetId="2">
        <row r="1">
          <cell r="B1" t="str">
            <v>Steel</v>
          </cell>
        </row>
      </sheetData>
      <sheetData sheetId="3">
        <row r="17">
          <cell r="B17">
            <v>6220558.4651733637</v>
          </cell>
        </row>
      </sheetData>
      <sheetData sheetId="4">
        <row r="1">
          <cell r="A1" t="str">
            <v>FIELD SPLICE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8">
          <cell r="B28">
            <v>1039.1532958834334</v>
          </cell>
          <cell r="F28">
            <v>1378.9098773233334</v>
          </cell>
          <cell r="J28">
            <v>1228.9656876033334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">
    <tabColor theme="0"/>
    <pageSetUpPr fitToPage="1"/>
  </sheetPr>
  <dimension ref="A1:AD1219"/>
  <sheetViews>
    <sheetView showGridLines="0" topLeftCell="A25" zoomScale="115" zoomScaleNormal="115" zoomScaleSheetLayoutView="40" workbookViewId="0">
      <selection activeCell="B39" sqref="B39"/>
    </sheetView>
  </sheetViews>
  <sheetFormatPr defaultColWidth="8.7109375" defaultRowHeight="12.75" x14ac:dyDescent="0.25"/>
  <cols>
    <col min="1" max="1" width="16.28515625" style="136" customWidth="1"/>
    <col min="2" max="2" width="16.28515625" style="726" customWidth="1"/>
    <col min="3" max="4" width="16.28515625" style="131" customWidth="1"/>
    <col min="5" max="5" width="103.7109375" style="137" customWidth="1"/>
    <col min="6" max="6" width="13.28515625" style="254" customWidth="1"/>
    <col min="7" max="7" width="14.28515625" style="256" customWidth="1"/>
    <col min="8" max="8" width="12.7109375" style="131" customWidth="1"/>
    <col min="9" max="9" width="8.7109375" style="131"/>
    <col min="10" max="10" width="11.7109375" style="131" customWidth="1"/>
    <col min="11" max="12" width="12.7109375" style="131" customWidth="1"/>
    <col min="13" max="14" width="8.7109375" style="131"/>
    <col min="15" max="15" width="11.7109375" style="131" customWidth="1"/>
    <col min="16" max="17" width="12.7109375" style="131" customWidth="1"/>
    <col min="18" max="19" width="8.7109375" style="131"/>
    <col min="20" max="20" width="11.7109375" style="131" customWidth="1"/>
    <col min="21" max="22" width="12.7109375" style="131" customWidth="1"/>
    <col min="23" max="24" width="8.7109375" style="131"/>
    <col min="25" max="25" width="11.7109375" style="131" customWidth="1"/>
    <col min="26" max="27" width="12.7109375" style="131" customWidth="1"/>
    <col min="28" max="16384" width="8.7109375" style="131"/>
  </cols>
  <sheetData>
    <row r="1" spans="1:30" s="274" customFormat="1" ht="18" customHeight="1" x14ac:dyDescent="0.25">
      <c r="A1" s="747" t="s">
        <v>235</v>
      </c>
      <c r="B1" s="748"/>
      <c r="C1" s="748"/>
      <c r="D1" s="748"/>
      <c r="E1" s="748"/>
      <c r="F1" s="748"/>
      <c r="G1" s="749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</row>
    <row r="2" spans="1:30" s="274" customFormat="1" ht="18" customHeight="1" thickBot="1" x14ac:dyDescent="0.3">
      <c r="A2" s="744" t="s">
        <v>58</v>
      </c>
      <c r="B2" s="745"/>
      <c r="C2" s="745"/>
      <c r="D2" s="745"/>
      <c r="E2" s="745"/>
      <c r="F2" s="745"/>
      <c r="G2" s="746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</row>
    <row r="3" spans="1:30" s="132" customFormat="1" ht="12.75" customHeight="1" x14ac:dyDescent="0.25">
      <c r="A3" s="297" t="s">
        <v>39</v>
      </c>
      <c r="B3" s="722" t="s">
        <v>40</v>
      </c>
      <c r="C3" s="298" t="s">
        <v>43</v>
      </c>
      <c r="D3" s="298" t="s">
        <v>42</v>
      </c>
      <c r="E3" s="299" t="s">
        <v>41</v>
      </c>
      <c r="F3" s="298" t="s">
        <v>114</v>
      </c>
      <c r="G3" s="300" t="s">
        <v>115</v>
      </c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</row>
    <row r="4" spans="1:30" s="132" customFormat="1" ht="12.75" customHeight="1" x14ac:dyDescent="0.25">
      <c r="A4" s="170"/>
      <c r="B4" s="723"/>
      <c r="C4" s="172"/>
      <c r="D4" s="178"/>
      <c r="E4" s="171"/>
      <c r="F4" s="276"/>
      <c r="G4" s="255"/>
      <c r="H4" s="130"/>
      <c r="I4" s="133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</row>
    <row r="5" spans="1:30" s="132" customFormat="1" ht="12.75" customHeight="1" x14ac:dyDescent="0.25">
      <c r="A5" s="270">
        <f>'STRUCTURE REMOVED'!A8</f>
        <v>202</v>
      </c>
      <c r="B5" s="268">
        <f>'STRUCTURE REMOVED'!B8</f>
        <v>11003</v>
      </c>
      <c r="C5" s="271"/>
      <c r="D5" s="272" t="str">
        <f>'STRUCTURE REMOVED'!H19</f>
        <v>LS</v>
      </c>
      <c r="E5" s="294" t="str">
        <f>'STRUCTURE REMOVED'!A9</f>
        <v>STRUCTURE REMOVED, OVER 20 FOOT SPAN, AS PER PLAN</v>
      </c>
      <c r="F5" s="275"/>
      <c r="G5" s="269"/>
      <c r="H5" s="130"/>
      <c r="I5" s="133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</row>
    <row r="6" spans="1:30" s="132" customFormat="1" ht="12.75" customHeight="1" x14ac:dyDescent="0.25">
      <c r="A6" s="170">
        <f>'PORT. STRUCT. REMOVED'!A8</f>
        <v>202</v>
      </c>
      <c r="B6" s="723">
        <f>'PORT. STRUCT. REMOVED'!B8</f>
        <v>11201</v>
      </c>
      <c r="C6" s="172"/>
      <c r="D6" s="178" t="str">
        <f>'PORT. STRUCT. REMOVED'!I21</f>
        <v>LS</v>
      </c>
      <c r="E6" s="171" t="str">
        <f>'PORT. STRUCT. REMOVED'!A9</f>
        <v>PORTIONS OF STRUCTURE REMOVED, AS PER PLAN</v>
      </c>
      <c r="F6" s="276"/>
      <c r="G6" s="255"/>
      <c r="H6" s="130"/>
      <c r="I6" s="133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</row>
    <row r="7" spans="1:30" s="132" customFormat="1" ht="12.75" customHeight="1" x14ac:dyDescent="0.25">
      <c r="A7" s="270">
        <f>'APPROACH SLAB REMOVED'!A8</f>
        <v>202</v>
      </c>
      <c r="B7" s="268">
        <f>'APPROACH SLAB REMOVED'!B8</f>
        <v>22900</v>
      </c>
      <c r="C7" s="271">
        <f>'APPROACH SLAB REMOVED'!G16</f>
        <v>159</v>
      </c>
      <c r="D7" s="272" t="str">
        <f>'APPROACH SLAB REMOVED'!H16</f>
        <v>SY</v>
      </c>
      <c r="E7" s="294" t="str">
        <f>'APPROACH SLAB REMOVED'!A9</f>
        <v>APPROACH SLAB REMOVED</v>
      </c>
      <c r="F7" s="275"/>
      <c r="G7" s="269"/>
      <c r="H7" s="130"/>
      <c r="I7" s="133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</row>
    <row r="8" spans="1:30" s="132" customFormat="1" ht="12.75" customHeight="1" x14ac:dyDescent="0.25">
      <c r="A8" s="170">
        <f>'WEARING COURSE REMOVED'!A8</f>
        <v>202</v>
      </c>
      <c r="B8" s="723">
        <f>'WEARING COURSE REMOVED'!B8</f>
        <v>23500</v>
      </c>
      <c r="C8" s="172">
        <f>'WEARING COURSE REMOVED'!G16</f>
        <v>2034</v>
      </c>
      <c r="D8" s="178" t="str">
        <f>'WEARING COURSE REMOVED'!H16</f>
        <v>SY</v>
      </c>
      <c r="E8" s="171" t="str">
        <f>'WEARING COURSE REMOVED'!A9</f>
        <v>WEARING COURSE REMOVED</v>
      </c>
      <c r="F8" s="276"/>
      <c r="G8" s="255"/>
      <c r="H8" s="130"/>
      <c r="I8" s="133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</row>
    <row r="9" spans="1:30" s="132" customFormat="1" ht="12.75" customHeight="1" x14ac:dyDescent="0.25">
      <c r="A9" s="270"/>
      <c r="B9" s="268"/>
      <c r="C9" s="271"/>
      <c r="D9" s="272"/>
      <c r="E9" s="294"/>
      <c r="F9" s="275"/>
      <c r="G9" s="269"/>
      <c r="H9" s="130"/>
      <c r="I9" s="133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</row>
    <row r="10" spans="1:30" s="132" customFormat="1" ht="12.75" customHeight="1" x14ac:dyDescent="0.25">
      <c r="A10" s="170">
        <f>'PILE REMOVED'!A8</f>
        <v>202</v>
      </c>
      <c r="B10" s="723">
        <f>'PILE REMOVED'!B8</f>
        <v>98100</v>
      </c>
      <c r="C10" s="172">
        <f>'PILE REMOVED'!H23</f>
        <v>21</v>
      </c>
      <c r="D10" s="178" t="str">
        <f>'PILE REMOVED'!I23</f>
        <v>EACH</v>
      </c>
      <c r="E10" s="171" t="str">
        <f>'PILE REMOVED'!A9</f>
        <v>REMOVAL MISC.: PILE REMOVED, EXISTING STRUCTURE</v>
      </c>
      <c r="F10" s="276"/>
      <c r="G10" s="255"/>
      <c r="H10" s="130"/>
      <c r="I10" s="133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</row>
    <row r="11" spans="1:30" s="132" customFormat="1" ht="12.75" customHeight="1" x14ac:dyDescent="0.25">
      <c r="A11" s="270"/>
      <c r="B11" s="268"/>
      <c r="C11" s="271"/>
      <c r="D11" s="272"/>
      <c r="E11" s="294"/>
      <c r="F11" s="275"/>
      <c r="G11" s="269"/>
      <c r="H11" s="130"/>
      <c r="I11" s="133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</row>
    <row r="12" spans="1:30" s="132" customFormat="1" ht="12.75" customHeight="1" x14ac:dyDescent="0.25">
      <c r="A12" s="170">
        <f>BRACING!A8</f>
        <v>503</v>
      </c>
      <c r="B12" s="723">
        <f>BRACING!B8</f>
        <v>11101</v>
      </c>
      <c r="C12" s="172"/>
      <c r="D12" s="178" t="str">
        <f>BRACING!G47</f>
        <v>LS</v>
      </c>
      <c r="E12" s="171" t="str">
        <f>BRACING!A9</f>
        <v>COFFERDAMS AND EXCAVATION BRACING, AS PER PLAN</v>
      </c>
      <c r="F12" s="276"/>
      <c r="G12" s="255"/>
      <c r="H12" s="130"/>
      <c r="I12" s="133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</row>
    <row r="13" spans="1:30" s="132" customFormat="1" ht="12.75" customHeight="1" x14ac:dyDescent="0.25">
      <c r="A13" s="270">
        <f>'UNCLASSIFIED EXCAVATION'!A8</f>
        <v>503</v>
      </c>
      <c r="B13" s="268">
        <f>'UNCLASSIFIED EXCAVATION'!B8</f>
        <v>21101</v>
      </c>
      <c r="C13" s="271">
        <f>'UNCLASSIFIED EXCAVATION'!G36</f>
        <v>6586</v>
      </c>
      <c r="D13" s="272" t="str">
        <f>'UNCLASSIFIED EXCAVATION'!H36</f>
        <v>CY</v>
      </c>
      <c r="E13" s="294" t="str">
        <f>'UNCLASSIFIED EXCAVATION'!A9</f>
        <v>UNCLASSIFIED EXCAVATION, AS PER PLAN</v>
      </c>
      <c r="F13" s="275"/>
      <c r="G13" s="269"/>
      <c r="H13" s="130"/>
      <c r="I13" s="133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</row>
    <row r="14" spans="1:30" s="132" customFormat="1" ht="12.75" customHeight="1" x14ac:dyDescent="0.25">
      <c r="A14" s="170"/>
      <c r="B14" s="723"/>
      <c r="C14" s="172"/>
      <c r="D14" s="178"/>
      <c r="E14" s="171"/>
      <c r="F14" s="276"/>
      <c r="G14" s="255"/>
      <c r="H14" s="130"/>
      <c r="I14" s="133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</row>
    <row r="15" spans="1:30" s="132" customFormat="1" ht="12.75" customHeight="1" x14ac:dyDescent="0.25">
      <c r="A15" s="270">
        <f>MOBILIZATION!A8</f>
        <v>505</v>
      </c>
      <c r="B15" s="268">
        <f>MOBILIZATION!B8</f>
        <v>11100</v>
      </c>
      <c r="C15" s="271"/>
      <c r="D15" s="272" t="str">
        <f>MOBILIZATION!H20</f>
        <v>LS</v>
      </c>
      <c r="E15" s="294" t="str">
        <f>MOBILIZATION!A9</f>
        <v>PILE DRIVING EQUIPMENT MOBILIZATION</v>
      </c>
      <c r="F15" s="275"/>
      <c r="G15" s="269"/>
      <c r="H15" s="130"/>
      <c r="I15" s="133"/>
      <c r="J15" s="130"/>
      <c r="K15" s="130"/>
      <c r="L15" s="130"/>
      <c r="M15" s="133"/>
      <c r="N15" s="133"/>
      <c r="O15" s="130"/>
      <c r="P15" s="130"/>
      <c r="Q15" s="130"/>
      <c r="R15" s="133"/>
      <c r="S15" s="133"/>
      <c r="T15" s="130"/>
      <c r="U15" s="130"/>
      <c r="V15" s="130"/>
      <c r="W15" s="133"/>
      <c r="X15" s="133"/>
      <c r="Y15" s="130"/>
      <c r="Z15" s="130"/>
      <c r="AA15" s="130"/>
      <c r="AB15" s="133"/>
      <c r="AC15" s="133"/>
      <c r="AD15" s="130"/>
    </row>
    <row r="16" spans="1:30" s="132" customFormat="1" ht="12.75" customHeight="1" x14ac:dyDescent="0.25">
      <c r="A16" s="170"/>
      <c r="B16" s="723"/>
      <c r="C16" s="172"/>
      <c r="D16" s="178"/>
      <c r="E16" s="171"/>
      <c r="F16" s="276"/>
      <c r="G16" s="255"/>
      <c r="H16" s="130"/>
      <c r="I16" s="133"/>
      <c r="J16" s="130"/>
      <c r="K16" s="130"/>
      <c r="L16" s="130"/>
      <c r="M16" s="133"/>
      <c r="N16" s="133"/>
      <c r="O16" s="130"/>
      <c r="P16" s="130"/>
      <c r="Q16" s="130"/>
      <c r="R16" s="133"/>
      <c r="S16" s="133"/>
      <c r="T16" s="130"/>
      <c r="U16" s="130"/>
      <c r="V16" s="130"/>
      <c r="W16" s="133"/>
      <c r="X16" s="133"/>
      <c r="Y16" s="130"/>
      <c r="Z16" s="130"/>
      <c r="AA16" s="130"/>
      <c r="AB16" s="133"/>
      <c r="AC16" s="133"/>
      <c r="AD16" s="130"/>
    </row>
    <row r="17" spans="1:30" s="132" customFormat="1" ht="12.75" customHeight="1" x14ac:dyDescent="0.25">
      <c r="A17" s="270">
        <f>'HP PILES'!A8</f>
        <v>507</v>
      </c>
      <c r="B17" s="268" t="str">
        <f>'HP PILES'!B8</f>
        <v>00100</v>
      </c>
      <c r="C17" s="271">
        <f>'HP PILES'!H15</f>
        <v>990</v>
      </c>
      <c r="D17" s="272" t="str">
        <f>'HP PILES'!I15</f>
        <v>FT</v>
      </c>
      <c r="E17" s="294" t="str">
        <f>'HP PILES'!A9</f>
        <v>STEEL PILES HP10X42, FURNISHED</v>
      </c>
      <c r="F17" s="275"/>
      <c r="G17" s="269"/>
      <c r="H17" s="130"/>
      <c r="I17" s="133"/>
      <c r="J17" s="130"/>
      <c r="K17" s="130"/>
      <c r="L17" s="130"/>
      <c r="M17" s="133"/>
      <c r="N17" s="133"/>
      <c r="O17" s="130"/>
      <c r="P17" s="130"/>
      <c r="Q17" s="130"/>
      <c r="R17" s="133"/>
      <c r="S17" s="133"/>
      <c r="T17" s="130"/>
      <c r="U17" s="130"/>
      <c r="V17" s="130"/>
      <c r="W17" s="133"/>
      <c r="X17" s="133"/>
      <c r="Y17" s="130"/>
      <c r="Z17" s="130"/>
      <c r="AA17" s="130"/>
      <c r="AB17" s="133"/>
      <c r="AC17" s="133"/>
      <c r="AD17" s="130"/>
    </row>
    <row r="18" spans="1:30" s="132" customFormat="1" x14ac:dyDescent="0.25">
      <c r="A18" s="170">
        <f>'HP PILES'!A19</f>
        <v>507</v>
      </c>
      <c r="B18" s="723" t="str">
        <f>'HP PILES'!B19</f>
        <v>00150</v>
      </c>
      <c r="C18" s="172">
        <f>'HP PILES'!H28</f>
        <v>935</v>
      </c>
      <c r="D18" s="178" t="str">
        <f>'HP PILES'!I28</f>
        <v>FT</v>
      </c>
      <c r="E18" s="171" t="str">
        <f>'HP PILES'!A20</f>
        <v>STEEL PILES HP10X42, DRIVEN</v>
      </c>
      <c r="F18" s="276"/>
      <c r="G18" s="255"/>
      <c r="H18" s="130"/>
      <c r="I18" s="133"/>
      <c r="J18" s="130"/>
      <c r="K18" s="130"/>
      <c r="L18" s="130"/>
      <c r="M18" s="133"/>
      <c r="N18" s="133"/>
      <c r="O18" s="130"/>
      <c r="P18" s="130"/>
      <c r="Q18" s="130"/>
      <c r="R18" s="133"/>
      <c r="S18" s="133"/>
      <c r="T18" s="130"/>
      <c r="U18" s="130"/>
      <c r="V18" s="130"/>
      <c r="W18" s="133"/>
      <c r="X18" s="133"/>
      <c r="Y18" s="130"/>
      <c r="Z18" s="130"/>
      <c r="AA18" s="130"/>
      <c r="AB18" s="133"/>
      <c r="AC18" s="133"/>
      <c r="AD18" s="130"/>
    </row>
    <row r="19" spans="1:30" s="132" customFormat="1" x14ac:dyDescent="0.25">
      <c r="A19" s="270">
        <f>'HP PILES'!A32</f>
        <v>507</v>
      </c>
      <c r="B19" s="268" t="str">
        <f>'HP PILES'!B32</f>
        <v>00200</v>
      </c>
      <c r="C19" s="271">
        <f>'HP PILES'!H41</f>
        <v>1760</v>
      </c>
      <c r="D19" s="272" t="str">
        <f>'HP PILES'!I41</f>
        <v>FT</v>
      </c>
      <c r="E19" s="294" t="str">
        <f>'HP PILES'!A33</f>
        <v>STEEL PILES HP12X53, FURNISHED</v>
      </c>
      <c r="F19" s="275"/>
      <c r="G19" s="269"/>
      <c r="H19" s="130"/>
      <c r="I19" s="133"/>
      <c r="J19" s="130"/>
      <c r="K19" s="130"/>
      <c r="L19" s="130"/>
      <c r="M19" s="133"/>
      <c r="N19" s="133"/>
      <c r="O19" s="130"/>
      <c r="P19" s="130"/>
      <c r="Q19" s="130"/>
      <c r="R19" s="133"/>
      <c r="S19" s="133"/>
      <c r="T19" s="130"/>
      <c r="U19" s="130"/>
      <c r="V19" s="130"/>
      <c r="W19" s="133"/>
      <c r="X19" s="133"/>
      <c r="Y19" s="130"/>
      <c r="Z19" s="130"/>
      <c r="AA19" s="130"/>
      <c r="AB19" s="133"/>
      <c r="AC19" s="133"/>
      <c r="AD19" s="130"/>
    </row>
    <row r="20" spans="1:30" s="132" customFormat="1" x14ac:dyDescent="0.25">
      <c r="A20" s="170">
        <f>'HP PILES'!A45</f>
        <v>507</v>
      </c>
      <c r="B20" s="723" t="str">
        <f>'HP PILES'!B45</f>
        <v>00250</v>
      </c>
      <c r="C20" s="172">
        <f>'HP PILES'!H54</f>
        <v>1680</v>
      </c>
      <c r="D20" s="178" t="str">
        <f>'HP PILES'!I54</f>
        <v>FT</v>
      </c>
      <c r="E20" s="171" t="str">
        <f>'HP PILES'!A46</f>
        <v>STEEL PILES HP12X53, DRIVEN</v>
      </c>
      <c r="F20" s="276"/>
      <c r="G20" s="255"/>
      <c r="H20" s="130"/>
      <c r="I20" s="133"/>
      <c r="J20" s="130"/>
      <c r="K20" s="130"/>
      <c r="L20" s="130"/>
      <c r="M20" s="133"/>
      <c r="N20" s="133"/>
      <c r="O20" s="130"/>
      <c r="P20" s="130"/>
      <c r="Q20" s="130"/>
      <c r="R20" s="133"/>
      <c r="S20" s="133"/>
      <c r="T20" s="130"/>
      <c r="U20" s="130"/>
      <c r="V20" s="130"/>
      <c r="W20" s="133"/>
      <c r="X20" s="133"/>
      <c r="Y20" s="130"/>
      <c r="Z20" s="130"/>
      <c r="AA20" s="130"/>
      <c r="AB20" s="133"/>
      <c r="AC20" s="133"/>
      <c r="AD20" s="130"/>
    </row>
    <row r="21" spans="1:30" s="132" customFormat="1" x14ac:dyDescent="0.25">
      <c r="A21" s="270">
        <f>'STEEL POINT'!A8</f>
        <v>507</v>
      </c>
      <c r="B21" s="268">
        <f>'STEEL POINT'!B8</f>
        <v>93300</v>
      </c>
      <c r="C21" s="271">
        <f>'STEEL POINT'!H15</f>
        <v>27</v>
      </c>
      <c r="D21" s="272" t="str">
        <f>'STEEL POINT'!I15</f>
        <v>EACH</v>
      </c>
      <c r="E21" s="294" t="str">
        <f>'STEEL POINT'!A9</f>
        <v>STEEL POINTS OR SHOES</v>
      </c>
      <c r="F21" s="275"/>
      <c r="G21" s="269"/>
      <c r="H21" s="130"/>
      <c r="I21" s="133"/>
      <c r="J21" s="130"/>
      <c r="K21" s="130"/>
      <c r="L21" s="130"/>
      <c r="M21" s="133"/>
      <c r="N21" s="133"/>
      <c r="O21" s="130"/>
      <c r="P21" s="130"/>
      <c r="Q21" s="130"/>
      <c r="R21" s="133"/>
      <c r="S21" s="133"/>
      <c r="T21" s="130"/>
      <c r="U21" s="130"/>
      <c r="V21" s="130"/>
      <c r="W21" s="133"/>
      <c r="X21" s="133"/>
      <c r="Y21" s="130"/>
      <c r="Z21" s="130"/>
      <c r="AA21" s="130"/>
      <c r="AB21" s="133"/>
      <c r="AC21" s="133"/>
      <c r="AD21" s="130"/>
    </row>
    <row r="22" spans="1:30" s="132" customFormat="1" ht="12.75" customHeight="1" x14ac:dyDescent="0.25">
      <c r="A22" s="170"/>
      <c r="B22" s="723"/>
      <c r="C22" s="172"/>
      <c r="D22" s="178"/>
      <c r="E22" s="171"/>
      <c r="F22" s="276"/>
      <c r="G22" s="255"/>
      <c r="H22" s="130"/>
      <c r="I22" s="133"/>
      <c r="J22" s="130"/>
      <c r="K22" s="130"/>
      <c r="L22" s="130"/>
      <c r="M22" s="133"/>
      <c r="N22" s="133"/>
      <c r="O22" s="130"/>
      <c r="P22" s="130"/>
      <c r="Q22" s="130"/>
      <c r="R22" s="133"/>
      <c r="S22" s="133"/>
      <c r="T22" s="130"/>
      <c r="U22" s="130"/>
      <c r="V22" s="130"/>
      <c r="W22" s="133"/>
      <c r="X22" s="133"/>
      <c r="Y22" s="130"/>
      <c r="Z22" s="130"/>
      <c r="AA22" s="130"/>
      <c r="AB22" s="133"/>
      <c r="AC22" s="133"/>
      <c r="AD22" s="130"/>
    </row>
    <row r="23" spans="1:30" s="132" customFormat="1" x14ac:dyDescent="0.25">
      <c r="A23" s="270">
        <f>'REINFORCING STEEL'!A8</f>
        <v>509</v>
      </c>
      <c r="B23" s="268">
        <f>'REINFORCING STEEL'!B8</f>
        <v>10000</v>
      </c>
      <c r="C23" s="271">
        <f>'REINFORCING STEEL'!G25</f>
        <v>5913978</v>
      </c>
      <c r="D23" s="272" t="str">
        <f>'REINFORCING STEEL'!H25</f>
        <v>LB</v>
      </c>
      <c r="E23" s="294" t="str">
        <f>'REINFORCING STEEL'!A9</f>
        <v>EPOXY COATED REINFORCING STEEL</v>
      </c>
      <c r="F23" s="275"/>
      <c r="G23" s="269"/>
      <c r="H23" s="130"/>
      <c r="I23" s="133"/>
      <c r="J23" s="130"/>
      <c r="K23" s="130"/>
      <c r="L23" s="130"/>
      <c r="M23" s="133"/>
      <c r="N23" s="133"/>
      <c r="O23" s="130"/>
      <c r="P23" s="130"/>
      <c r="Q23" s="130"/>
      <c r="R23" s="133"/>
      <c r="S23" s="133"/>
      <c r="T23" s="130"/>
      <c r="U23" s="130"/>
      <c r="V23" s="130"/>
      <c r="W23" s="133"/>
      <c r="X23" s="133"/>
      <c r="Y23" s="130"/>
      <c r="Z23" s="130"/>
      <c r="AA23" s="130"/>
      <c r="AB23" s="133"/>
      <c r="AC23" s="133"/>
      <c r="AD23" s="130"/>
    </row>
    <row r="24" spans="1:30" s="132" customFormat="1" ht="12.75" customHeight="1" x14ac:dyDescent="0.25">
      <c r="A24" s="170"/>
      <c r="B24" s="723"/>
      <c r="C24" s="172"/>
      <c r="D24" s="178"/>
      <c r="E24" s="171"/>
      <c r="F24" s="276"/>
      <c r="G24" s="255"/>
      <c r="H24" s="130"/>
      <c r="I24" s="133"/>
      <c r="J24" s="130"/>
      <c r="K24" s="130"/>
      <c r="L24" s="130"/>
      <c r="M24" s="133"/>
      <c r="N24" s="133"/>
      <c r="O24" s="130"/>
      <c r="P24" s="130"/>
      <c r="Q24" s="130"/>
      <c r="R24" s="133"/>
      <c r="S24" s="133"/>
      <c r="T24" s="130"/>
      <c r="U24" s="130"/>
      <c r="V24" s="130"/>
      <c r="W24" s="133"/>
      <c r="X24" s="133"/>
      <c r="Y24" s="130"/>
      <c r="Z24" s="130"/>
      <c r="AA24" s="130"/>
      <c r="AB24" s="133"/>
      <c r="AC24" s="133"/>
      <c r="AD24" s="130"/>
    </row>
    <row r="25" spans="1:30" s="132" customFormat="1" x14ac:dyDescent="0.25">
      <c r="A25" s="270">
        <f>'BRIDGE DECK'!A8</f>
        <v>511</v>
      </c>
      <c r="B25" s="268">
        <f>'BRIDGE DECK'!B8</f>
        <v>34447</v>
      </c>
      <c r="C25" s="271">
        <f>'BRIDGE DECK'!G36</f>
        <v>8950</v>
      </c>
      <c r="D25" s="272" t="str">
        <f>'BRIDGE DECK'!H36</f>
        <v>CY</v>
      </c>
      <c r="E25" s="294" t="str">
        <f>'BRIDGE DECK'!A9</f>
        <v>CLASS QC2 CONCRETE WITH QC/QA, BRIDGE DECK, AS PER PLAN</v>
      </c>
      <c r="F25" s="275"/>
      <c r="G25" s="269"/>
      <c r="H25" s="130"/>
      <c r="I25" s="133"/>
      <c r="J25" s="130"/>
      <c r="K25" s="130"/>
      <c r="L25" s="130"/>
      <c r="M25" s="133"/>
      <c r="N25" s="133"/>
      <c r="O25" s="130"/>
      <c r="P25" s="130"/>
      <c r="Q25" s="130"/>
      <c r="R25" s="133"/>
      <c r="S25" s="133"/>
      <c r="T25" s="130"/>
      <c r="U25" s="130"/>
      <c r="V25" s="130"/>
      <c r="W25" s="133"/>
      <c r="X25" s="133"/>
      <c r="Y25" s="130"/>
      <c r="Z25" s="130"/>
      <c r="AA25" s="130"/>
      <c r="AB25" s="133"/>
      <c r="AC25" s="133"/>
      <c r="AD25" s="130"/>
    </row>
    <row r="26" spans="1:30" s="132" customFormat="1" ht="12.75" customHeight="1" x14ac:dyDescent="0.25">
      <c r="A26" s="170">
        <f>'DECK PARAPET '!A8</f>
        <v>511</v>
      </c>
      <c r="B26" s="723">
        <f>'DECK PARAPET '!B8</f>
        <v>34450</v>
      </c>
      <c r="C26" s="172">
        <f>'DECK PARAPET '!H25</f>
        <v>1420</v>
      </c>
      <c r="D26" s="178" t="str">
        <f>'DECK PARAPET '!I25</f>
        <v>CY</v>
      </c>
      <c r="E26" s="171" t="str">
        <f>'DECK PARAPET '!A9</f>
        <v>CLASS QC2 CONCRETE WITH QC/QA, BRIDGE DECK (PARAPET)</v>
      </c>
      <c r="F26" s="276"/>
      <c r="G26" s="255"/>
      <c r="H26" s="130"/>
      <c r="I26" s="133"/>
      <c r="J26" s="130"/>
      <c r="K26" s="130"/>
      <c r="L26" s="130"/>
      <c r="M26" s="133"/>
      <c r="N26" s="133"/>
      <c r="O26" s="130"/>
      <c r="P26" s="130"/>
      <c r="Q26" s="130"/>
      <c r="R26" s="133"/>
      <c r="S26" s="133"/>
      <c r="T26" s="130"/>
      <c r="U26" s="130"/>
      <c r="V26" s="130"/>
      <c r="W26" s="133"/>
      <c r="X26" s="133"/>
      <c r="Y26" s="130"/>
      <c r="Z26" s="130"/>
      <c r="AA26" s="130"/>
      <c r="AB26" s="133"/>
      <c r="AC26" s="133"/>
      <c r="AD26" s="130"/>
    </row>
    <row r="27" spans="1:30" s="132" customFormat="1" x14ac:dyDescent="0.25">
      <c r="A27" s="270">
        <f>BARRIER!A8</f>
        <v>511</v>
      </c>
      <c r="B27" s="268">
        <f>BARRIER!B8</f>
        <v>34451</v>
      </c>
      <c r="C27" s="271">
        <f>BARRIER!H17</f>
        <v>86</v>
      </c>
      <c r="D27" s="272" t="str">
        <f>BARRIER!I17</f>
        <v>CY</v>
      </c>
      <c r="E27" s="294" t="str">
        <f>BARRIER!A9</f>
        <v>CLASS QC2 CONCRETE WITH QC/QA, BRIDGE DECK (PARAPET), AS PER PLAN</v>
      </c>
      <c r="F27" s="275"/>
      <c r="G27" s="269"/>
      <c r="H27" s="130"/>
      <c r="I27" s="133"/>
      <c r="J27" s="130"/>
      <c r="K27" s="130"/>
      <c r="L27" s="130"/>
      <c r="M27" s="133"/>
      <c r="N27" s="133"/>
      <c r="O27" s="130"/>
      <c r="P27" s="130"/>
      <c r="Q27" s="130"/>
      <c r="R27" s="133"/>
      <c r="S27" s="133"/>
      <c r="T27" s="130"/>
      <c r="U27" s="130"/>
      <c r="V27" s="130"/>
      <c r="W27" s="133"/>
      <c r="X27" s="133"/>
      <c r="Y27" s="130"/>
      <c r="Z27" s="130"/>
      <c r="AA27" s="130"/>
      <c r="AB27" s="133"/>
      <c r="AC27" s="133"/>
      <c r="AD27" s="130"/>
    </row>
    <row r="28" spans="1:30" s="132" customFormat="1" ht="12.75" customHeight="1" x14ac:dyDescent="0.25">
      <c r="A28" s="170">
        <f>ABUTMENT!A8</f>
        <v>511</v>
      </c>
      <c r="B28" s="723">
        <f>ABUTMENT!B8</f>
        <v>43512</v>
      </c>
      <c r="C28" s="172">
        <f>ABUTMENT!I33</f>
        <v>278</v>
      </c>
      <c r="D28" s="178" t="str">
        <f>ABUTMENT!J33</f>
        <v>CY</v>
      </c>
      <c r="E28" s="171" t="str">
        <f>ABUTMENT!A9</f>
        <v>CLASS QC1 CONCRETE WITH QC/QA, ABUTMENT INCLUDING FOOTING</v>
      </c>
      <c r="F28" s="276"/>
      <c r="G28" s="255"/>
      <c r="H28" s="130"/>
      <c r="I28" s="133"/>
      <c r="J28" s="130"/>
      <c r="K28" s="130"/>
      <c r="L28" s="130"/>
      <c r="M28" s="133"/>
      <c r="N28" s="133"/>
      <c r="O28" s="130"/>
      <c r="P28" s="130"/>
      <c r="Q28" s="130"/>
      <c r="R28" s="133"/>
      <c r="S28" s="133"/>
      <c r="T28" s="130"/>
      <c r="U28" s="130"/>
      <c r="V28" s="130"/>
      <c r="W28" s="133"/>
      <c r="X28" s="133"/>
      <c r="Y28" s="130"/>
      <c r="Z28" s="130"/>
      <c r="AA28" s="130"/>
      <c r="AB28" s="133"/>
      <c r="AC28" s="133"/>
      <c r="AD28" s="130"/>
    </row>
    <row r="29" spans="1:30" s="132" customFormat="1" ht="12.75" customHeight="1" x14ac:dyDescent="0.25">
      <c r="A29" s="270">
        <f>PIER!A8</f>
        <v>511</v>
      </c>
      <c r="B29" s="268">
        <f>PIER!B8</f>
        <v>45602</v>
      </c>
      <c r="C29" s="271">
        <f>PIER!H210</f>
        <v>11516</v>
      </c>
      <c r="D29" s="272" t="str">
        <f>PIER!I88</f>
        <v>CY</v>
      </c>
      <c r="E29" s="294" t="str">
        <f>PIER!A9</f>
        <v>CLASS QC4 MASS CONCRETE, SUBSTRUCTURE WITH QC/QA</v>
      </c>
      <c r="F29" s="275"/>
      <c r="G29" s="269"/>
      <c r="H29" s="130"/>
      <c r="I29" s="133"/>
      <c r="J29" s="130"/>
      <c r="K29" s="130"/>
      <c r="L29" s="130"/>
      <c r="M29" s="133"/>
      <c r="N29" s="133"/>
      <c r="O29" s="130"/>
      <c r="P29" s="130"/>
      <c r="Q29" s="130"/>
      <c r="R29" s="133"/>
      <c r="S29" s="133"/>
      <c r="T29" s="130"/>
      <c r="U29" s="130"/>
      <c r="V29" s="130"/>
      <c r="W29" s="133"/>
      <c r="X29" s="133"/>
      <c r="Y29" s="130"/>
      <c r="Z29" s="130"/>
      <c r="AA29" s="130"/>
      <c r="AB29" s="133"/>
      <c r="AC29" s="133"/>
      <c r="AD29" s="130"/>
    </row>
    <row r="30" spans="1:30" s="132" customFormat="1" ht="12.75" customHeight="1" x14ac:dyDescent="0.25">
      <c r="A30" s="170"/>
      <c r="B30" s="723"/>
      <c r="C30" s="172"/>
      <c r="D30" s="178"/>
      <c r="E30" s="171"/>
      <c r="F30" s="276"/>
      <c r="G30" s="255"/>
      <c r="H30" s="130"/>
      <c r="I30" s="133"/>
      <c r="J30" s="130"/>
      <c r="K30" s="130"/>
      <c r="L30" s="130"/>
      <c r="M30" s="133"/>
      <c r="N30" s="133"/>
      <c r="O30" s="130"/>
      <c r="P30" s="130"/>
      <c r="Q30" s="130"/>
      <c r="R30" s="133"/>
      <c r="S30" s="133"/>
      <c r="T30" s="130"/>
      <c r="U30" s="130"/>
      <c r="V30" s="130"/>
      <c r="W30" s="133"/>
      <c r="X30" s="133"/>
      <c r="Y30" s="130"/>
      <c r="Z30" s="130"/>
      <c r="AA30" s="130"/>
      <c r="AB30" s="133"/>
      <c r="AC30" s="133"/>
      <c r="AD30" s="130"/>
    </row>
    <row r="31" spans="1:30" s="132" customFormat="1" ht="12.75" customHeight="1" x14ac:dyDescent="0.25">
      <c r="A31" s="270">
        <f>GRAFFITI!A8</f>
        <v>512</v>
      </c>
      <c r="B31" s="268">
        <f>GRAFFITI!B8</f>
        <v>10001</v>
      </c>
      <c r="C31" s="271">
        <f>GRAFFITI!G35</f>
        <v>1641.8478529082929</v>
      </c>
      <c r="D31" s="272" t="str">
        <f>GRAFFITI!H35</f>
        <v>SY</v>
      </c>
      <c r="E31" s="294" t="str">
        <f>GRAFFITI!A9</f>
        <v>SEALING OF CONCRETE SURFACES, AS PER PLAN, (PERMANENT GRAFFITI PROTECTION)</v>
      </c>
      <c r="F31" s="275"/>
      <c r="G31" s="269"/>
      <c r="H31" s="130"/>
      <c r="I31" s="133"/>
      <c r="J31" s="130"/>
      <c r="K31" s="130"/>
      <c r="L31" s="130"/>
      <c r="M31" s="133"/>
      <c r="N31" s="133"/>
      <c r="O31" s="130"/>
      <c r="P31" s="130"/>
      <c r="Q31" s="130"/>
      <c r="R31" s="133"/>
      <c r="S31" s="133"/>
      <c r="T31" s="130"/>
      <c r="U31" s="130"/>
      <c r="V31" s="130"/>
      <c r="W31" s="133"/>
      <c r="X31" s="133"/>
      <c r="Y31" s="130"/>
      <c r="Z31" s="130"/>
      <c r="AA31" s="130"/>
      <c r="AB31" s="133"/>
      <c r="AC31" s="133"/>
      <c r="AD31" s="130"/>
    </row>
    <row r="32" spans="1:30" s="132" customFormat="1" x14ac:dyDescent="0.25">
      <c r="A32" s="170">
        <f>'CONCRETE SEALING'!A8</f>
        <v>512</v>
      </c>
      <c r="B32" s="723">
        <f>'CONCRETE SEALING'!B8</f>
        <v>10100</v>
      </c>
      <c r="C32" s="172">
        <f>'CONCRETE SEALING'!G59</f>
        <v>22021</v>
      </c>
      <c r="D32" s="178" t="str">
        <f>'CONCRETE SEALING'!H59</f>
        <v>SY</v>
      </c>
      <c r="E32" s="171" t="str">
        <f>'CONCRETE SEALING'!A9</f>
        <v>SEALING OF CONCRETE SURFACES (EPOXY-URETHANE)</v>
      </c>
      <c r="F32" s="276"/>
      <c r="G32" s="255"/>
      <c r="H32" s="130"/>
      <c r="I32" s="133"/>
      <c r="J32" s="130"/>
      <c r="K32" s="130"/>
      <c r="L32" s="130"/>
      <c r="M32" s="133"/>
      <c r="N32" s="133"/>
      <c r="O32" s="130"/>
      <c r="P32" s="130"/>
      <c r="Q32" s="130"/>
      <c r="R32" s="133"/>
      <c r="S32" s="133"/>
      <c r="T32" s="130"/>
      <c r="U32" s="130"/>
      <c r="V32" s="130"/>
      <c r="W32" s="133"/>
      <c r="X32" s="133"/>
      <c r="Y32" s="130"/>
      <c r="Z32" s="130"/>
      <c r="AA32" s="130"/>
      <c r="AB32" s="133"/>
      <c r="AC32" s="133"/>
      <c r="AD32" s="130"/>
    </row>
    <row r="33" spans="1:30" s="132" customFormat="1" ht="12.75" customHeight="1" x14ac:dyDescent="0.25">
      <c r="A33" s="270">
        <f>WATERPROOFING!A8</f>
        <v>512</v>
      </c>
      <c r="B33" s="268">
        <f>WATERPROOFING!B8</f>
        <v>33000</v>
      </c>
      <c r="C33" s="271">
        <f>WATERPROOFING!G39</f>
        <v>0</v>
      </c>
      <c r="D33" s="272">
        <f>WATERPROOFING!H39</f>
        <v>0</v>
      </c>
      <c r="E33" s="294" t="str">
        <f>WATERPROOFING!A9</f>
        <v>TYPE 2 WATERPROOFING</v>
      </c>
      <c r="F33" s="275"/>
      <c r="G33" s="269"/>
      <c r="H33" s="130"/>
      <c r="I33" s="133"/>
      <c r="J33" s="130"/>
      <c r="K33" s="130"/>
      <c r="L33" s="130"/>
      <c r="M33" s="133"/>
      <c r="N33" s="133"/>
      <c r="O33" s="130"/>
      <c r="P33" s="130"/>
      <c r="Q33" s="130"/>
      <c r="R33" s="133"/>
      <c r="S33" s="133"/>
      <c r="T33" s="130"/>
      <c r="U33" s="130"/>
      <c r="V33" s="130"/>
      <c r="W33" s="133"/>
      <c r="X33" s="133"/>
      <c r="Y33" s="130"/>
      <c r="Z33" s="130"/>
      <c r="AA33" s="130"/>
      <c r="AB33" s="133"/>
      <c r="AC33" s="133"/>
      <c r="AD33" s="130"/>
    </row>
    <row r="34" spans="1:30" s="132" customFormat="1" ht="12.75" customHeight="1" x14ac:dyDescent="0.25">
      <c r="A34" s="170"/>
      <c r="B34" s="723"/>
      <c r="C34" s="172"/>
      <c r="D34" s="178"/>
      <c r="E34" s="171"/>
      <c r="F34" s="276"/>
      <c r="G34" s="255"/>
      <c r="H34" s="130"/>
      <c r="I34" s="133"/>
      <c r="J34" s="130"/>
      <c r="K34" s="130"/>
      <c r="L34" s="130"/>
      <c r="M34" s="133"/>
      <c r="N34" s="133"/>
      <c r="O34" s="130"/>
      <c r="P34" s="130"/>
      <c r="Q34" s="130"/>
      <c r="R34" s="133"/>
      <c r="S34" s="133"/>
      <c r="T34" s="130"/>
      <c r="U34" s="130"/>
      <c r="V34" s="130"/>
      <c r="W34" s="133"/>
      <c r="X34" s="133"/>
      <c r="Y34" s="130"/>
      <c r="Z34" s="130"/>
      <c r="AA34" s="130"/>
      <c r="AB34" s="133"/>
      <c r="AC34" s="133"/>
      <c r="AD34" s="130"/>
    </row>
    <row r="35" spans="1:30" s="132" customFormat="1" ht="12.75" customHeight="1" x14ac:dyDescent="0.25">
      <c r="A35" s="170">
        <f>'STRUCTURAL STEEL'!A8</f>
        <v>513</v>
      </c>
      <c r="B35" s="723">
        <f>'STRUCTURAL STEEL'!B8</f>
        <v>10401</v>
      </c>
      <c r="C35" s="172">
        <f>'STRUCTURAL STEEL'!F20</f>
        <v>13156600</v>
      </c>
      <c r="D35" s="178" t="str">
        <f>'STRUCTURAL STEEL'!G20</f>
        <v>LB</v>
      </c>
      <c r="E35" s="171" t="str">
        <f>'STRUCTURAL STEEL'!A9</f>
        <v>STRUCTURAL STEEL MEMBERS, HYBRID GIRDER, LEVEL SIX (6) FABRICATION, AS PER PLAN</v>
      </c>
      <c r="F35" s="276"/>
      <c r="G35" s="255"/>
      <c r="H35" s="130"/>
      <c r="I35" s="133"/>
      <c r="J35" s="130"/>
      <c r="K35" s="130"/>
      <c r="L35" s="130"/>
      <c r="M35" s="133"/>
      <c r="N35" s="133"/>
      <c r="O35" s="130"/>
      <c r="P35" s="130"/>
      <c r="Q35" s="130"/>
      <c r="R35" s="133"/>
      <c r="S35" s="133"/>
      <c r="T35" s="130"/>
      <c r="U35" s="130"/>
      <c r="V35" s="130"/>
      <c r="W35" s="133"/>
      <c r="X35" s="133"/>
      <c r="Y35" s="130"/>
      <c r="Z35" s="130"/>
      <c r="AA35" s="130"/>
      <c r="AB35" s="133"/>
      <c r="AC35" s="133"/>
      <c r="AD35" s="130"/>
    </row>
    <row r="36" spans="1:30" s="132" customFormat="1" ht="12.75" customHeight="1" x14ac:dyDescent="0.25">
      <c r="A36" s="270">
        <f>'EXP. JT'!A8</f>
        <v>516</v>
      </c>
      <c r="B36" s="268">
        <f>'EXP. JT'!B8</f>
        <v>12400</v>
      </c>
      <c r="C36" s="271">
        <f>'EXP. JT'!G21</f>
        <v>264</v>
      </c>
      <c r="D36" s="272" t="str">
        <f>'EXP. JT'!H21</f>
        <v>FT</v>
      </c>
      <c r="E36" s="294" t="str">
        <f>'EXP. JT'!A9</f>
        <v>SPECIAL - MODULAR EXPANSION JOINT</v>
      </c>
      <c r="F36" s="275"/>
      <c r="G36" s="269"/>
      <c r="H36" s="130"/>
      <c r="I36" s="133"/>
      <c r="J36" s="130"/>
      <c r="K36" s="130"/>
      <c r="L36" s="130"/>
      <c r="M36" s="133"/>
      <c r="N36" s="133"/>
      <c r="O36" s="130"/>
      <c r="P36" s="130"/>
      <c r="Q36" s="130"/>
      <c r="R36" s="133"/>
      <c r="S36" s="133"/>
      <c r="T36" s="130"/>
      <c r="U36" s="130"/>
      <c r="V36" s="130"/>
      <c r="W36" s="133"/>
      <c r="X36" s="133"/>
      <c r="Y36" s="130"/>
      <c r="Z36" s="130"/>
      <c r="AA36" s="130"/>
      <c r="AB36" s="133"/>
      <c r="AC36" s="133"/>
      <c r="AD36" s="130"/>
    </row>
    <row r="37" spans="1:30" s="132" customFormat="1" ht="12.75" customHeight="1" x14ac:dyDescent="0.25">
      <c r="A37" s="170">
        <f>'SHEAR STUDS'!A8</f>
        <v>513</v>
      </c>
      <c r="B37" s="723">
        <f>'SHEAR STUDS'!B8</f>
        <v>20000</v>
      </c>
      <c r="C37" s="172">
        <f>'SHEAR STUDS'!G18</f>
        <v>84927</v>
      </c>
      <c r="D37" s="178" t="str">
        <f>'SHEAR STUDS'!H18</f>
        <v>EACH</v>
      </c>
      <c r="E37" s="171" t="str">
        <f>'SHEAR STUDS'!A9</f>
        <v>WELDED STUD SHEAR CONNECTORS</v>
      </c>
      <c r="F37" s="276"/>
      <c r="G37" s="255"/>
      <c r="H37" s="130"/>
      <c r="I37" s="133"/>
      <c r="J37" s="130"/>
      <c r="K37" s="130"/>
      <c r="L37" s="130"/>
      <c r="M37" s="133"/>
      <c r="N37" s="133"/>
      <c r="O37" s="130"/>
      <c r="P37" s="130"/>
      <c r="Q37" s="130"/>
      <c r="R37" s="133"/>
      <c r="S37" s="133"/>
      <c r="T37" s="130"/>
      <c r="U37" s="130"/>
      <c r="V37" s="130"/>
      <c r="W37" s="133"/>
      <c r="X37" s="133"/>
      <c r="Y37" s="130"/>
      <c r="Z37" s="130"/>
      <c r="AA37" s="130"/>
      <c r="AB37" s="133"/>
      <c r="AC37" s="133"/>
      <c r="AD37" s="130"/>
    </row>
    <row r="38" spans="1:30" s="132" customFormat="1" ht="12.75" customHeight="1" x14ac:dyDescent="0.25">
      <c r="A38" s="270"/>
      <c r="B38" s="268"/>
      <c r="C38" s="271"/>
      <c r="D38" s="272"/>
      <c r="E38" s="294"/>
      <c r="F38" s="275"/>
      <c r="G38" s="269"/>
      <c r="H38" s="130"/>
      <c r="I38" s="133"/>
      <c r="J38" s="130"/>
      <c r="K38" s="130"/>
      <c r="L38" s="130"/>
      <c r="M38" s="133"/>
      <c r="N38" s="133"/>
      <c r="O38" s="130"/>
      <c r="P38" s="130"/>
      <c r="Q38" s="130"/>
      <c r="R38" s="133"/>
      <c r="S38" s="133"/>
      <c r="T38" s="130"/>
      <c r="U38" s="130"/>
      <c r="V38" s="130"/>
      <c r="W38" s="133"/>
      <c r="X38" s="133"/>
      <c r="Y38" s="130"/>
      <c r="Z38" s="130"/>
      <c r="AA38" s="130"/>
      <c r="AB38" s="133"/>
      <c r="AC38" s="133"/>
      <c r="AD38" s="130"/>
    </row>
    <row r="39" spans="1:30" s="132" customFormat="1" ht="12.75" customHeight="1" x14ac:dyDescent="0.25">
      <c r="A39" s="170">
        <f>PAINTING!A8</f>
        <v>514</v>
      </c>
      <c r="B39" s="723" t="str">
        <f>PAINTING!B8</f>
        <v>00060</v>
      </c>
      <c r="C39" s="172">
        <f>PAINTING!D32</f>
        <v>154349</v>
      </c>
      <c r="D39" s="178" t="str">
        <f>PAINTING!E32</f>
        <v>SF</v>
      </c>
      <c r="E39" s="171" t="str">
        <f>PAINTING!A9</f>
        <v>FIELD PAINTING STRUCTURAL STEEL, INTERMEDIATE COAT</v>
      </c>
      <c r="F39" s="276"/>
      <c r="G39" s="255"/>
      <c r="H39" s="130"/>
      <c r="I39" s="133"/>
      <c r="J39" s="130"/>
      <c r="K39" s="130"/>
      <c r="L39" s="130"/>
      <c r="M39" s="133"/>
      <c r="N39" s="133"/>
      <c r="O39" s="130"/>
      <c r="P39" s="130"/>
      <c r="Q39" s="130"/>
      <c r="R39" s="133"/>
      <c r="S39" s="133"/>
      <c r="T39" s="130"/>
      <c r="U39" s="130"/>
      <c r="V39" s="130"/>
      <c r="W39" s="133"/>
      <c r="X39" s="133"/>
      <c r="Y39" s="130"/>
      <c r="Z39" s="130"/>
      <c r="AA39" s="130"/>
      <c r="AB39" s="133"/>
      <c r="AC39" s="133"/>
      <c r="AD39" s="130"/>
    </row>
    <row r="40" spans="1:30" s="132" customFormat="1" ht="12.75" customHeight="1" x14ac:dyDescent="0.25">
      <c r="A40" s="270">
        <f>PAINTING!A35</f>
        <v>514</v>
      </c>
      <c r="B40" s="268" t="str">
        <f>PAINTING!B35</f>
        <v>00066</v>
      </c>
      <c r="C40" s="271">
        <f>PAINTING!D51</f>
        <v>154349</v>
      </c>
      <c r="D40" s="272" t="str">
        <f>PAINTING!E51</f>
        <v>SF</v>
      </c>
      <c r="E40" s="294" t="str">
        <f>PAINTING!A36</f>
        <v>FIELD PAINTING STRUCTURAL STEEL, FINISH COAT</v>
      </c>
      <c r="F40" s="275"/>
      <c r="G40" s="269"/>
      <c r="H40" s="130"/>
      <c r="I40" s="133"/>
      <c r="J40" s="130"/>
      <c r="K40" s="130"/>
      <c r="L40" s="130"/>
      <c r="M40" s="133"/>
      <c r="N40" s="133"/>
      <c r="O40" s="130"/>
      <c r="P40" s="130"/>
      <c r="Q40" s="130"/>
      <c r="R40" s="133"/>
      <c r="S40" s="133"/>
      <c r="T40" s="130"/>
      <c r="U40" s="130"/>
      <c r="V40" s="130"/>
      <c r="W40" s="133"/>
      <c r="X40" s="133"/>
      <c r="Y40" s="130"/>
      <c r="Z40" s="130"/>
      <c r="AA40" s="130"/>
      <c r="AB40" s="133"/>
      <c r="AC40" s="133"/>
      <c r="AD40" s="130"/>
    </row>
    <row r="41" spans="1:30" s="132" customFormat="1" ht="12.75" customHeight="1" x14ac:dyDescent="0.25">
      <c r="A41" s="170"/>
      <c r="B41" s="723"/>
      <c r="C41" s="172"/>
      <c r="D41" s="178"/>
      <c r="E41" s="171"/>
      <c r="F41" s="276"/>
      <c r="G41" s="255"/>
      <c r="H41" s="130"/>
      <c r="I41" s="133"/>
      <c r="J41" s="130"/>
      <c r="K41" s="130"/>
      <c r="L41" s="130"/>
      <c r="M41" s="133"/>
      <c r="N41" s="133"/>
      <c r="O41" s="130"/>
      <c r="P41" s="130"/>
      <c r="Q41" s="130"/>
      <c r="R41" s="133"/>
      <c r="S41" s="133"/>
      <c r="T41" s="130"/>
      <c r="U41" s="130"/>
      <c r="V41" s="130"/>
      <c r="W41" s="133"/>
      <c r="X41" s="133"/>
      <c r="Y41" s="130"/>
      <c r="Z41" s="130"/>
      <c r="AA41" s="130"/>
      <c r="AB41" s="133"/>
      <c r="AC41" s="133"/>
      <c r="AD41" s="130"/>
    </row>
    <row r="42" spans="1:30" s="132" customFormat="1" ht="12.75" customHeight="1" x14ac:dyDescent="0.25">
      <c r="A42" s="270">
        <f>'JOINT SEAL'!A8</f>
        <v>516</v>
      </c>
      <c r="B42" s="268">
        <f>'JOINT SEAL'!B8</f>
        <v>10010</v>
      </c>
      <c r="C42" s="271">
        <f>'JOINT SEAL'!G21</f>
        <v>118</v>
      </c>
      <c r="D42" s="272" t="str">
        <f>'JOINT SEAL'!H21</f>
        <v>FT</v>
      </c>
      <c r="E42" s="294" t="str">
        <f>'JOINT SEAL'!A9</f>
        <v>ARMORLESS PREFORMED JOINT SEAL</v>
      </c>
      <c r="F42" s="275"/>
      <c r="G42" s="269"/>
      <c r="H42" s="130"/>
      <c r="I42" s="133"/>
      <c r="J42" s="130"/>
      <c r="K42" s="130"/>
      <c r="L42" s="130"/>
      <c r="M42" s="133"/>
      <c r="N42" s="133"/>
      <c r="O42" s="130"/>
      <c r="P42" s="130"/>
      <c r="Q42" s="130"/>
      <c r="R42" s="133"/>
      <c r="S42" s="133"/>
      <c r="T42" s="130"/>
      <c r="U42" s="130"/>
      <c r="V42" s="130"/>
      <c r="W42" s="133"/>
      <c r="X42" s="133"/>
      <c r="Y42" s="130"/>
      <c r="Z42" s="130"/>
      <c r="AA42" s="130"/>
      <c r="AB42" s="133"/>
      <c r="AC42" s="133"/>
      <c r="AD42" s="130"/>
    </row>
    <row r="43" spans="1:30" s="132" customFormat="1" ht="12.75" customHeight="1" x14ac:dyDescent="0.25">
      <c r="A43" s="170">
        <f>P.E.J.F.!A8</f>
        <v>516</v>
      </c>
      <c r="B43" s="723">
        <f>P.E.J.F.!B8</f>
        <v>13600</v>
      </c>
      <c r="C43" s="172">
        <f>P.E.J.F.!H18</f>
        <v>26</v>
      </c>
      <c r="D43" s="178" t="str">
        <f>P.E.J.F.!I18</f>
        <v>SF</v>
      </c>
      <c r="E43" s="171" t="str">
        <f>P.E.J.F.!A9</f>
        <v>1" PREFORMED EXPANSION JOINT FILLER</v>
      </c>
      <c r="F43" s="276"/>
      <c r="G43" s="255"/>
      <c r="H43" s="130"/>
      <c r="I43" s="133"/>
      <c r="J43" s="130"/>
      <c r="K43" s="130"/>
      <c r="L43" s="130"/>
      <c r="M43" s="133"/>
      <c r="N43" s="133"/>
      <c r="O43" s="130"/>
      <c r="P43" s="130"/>
      <c r="Q43" s="130"/>
      <c r="R43" s="133"/>
      <c r="S43" s="133"/>
      <c r="T43" s="130"/>
      <c r="U43" s="130"/>
      <c r="V43" s="130"/>
      <c r="W43" s="133"/>
      <c r="X43" s="133"/>
      <c r="Y43" s="130"/>
      <c r="Z43" s="130"/>
      <c r="AA43" s="130"/>
      <c r="AB43" s="133"/>
      <c r="AC43" s="133"/>
      <c r="AD43" s="130"/>
    </row>
    <row r="44" spans="1:30" s="132" customFormat="1" ht="12.75" customHeight="1" x14ac:dyDescent="0.25">
      <c r="A44" s="270">
        <f>P.E.J.F.!A23</f>
        <v>0</v>
      </c>
      <c r="B44" s="268">
        <f>P.E.J.F.!B23</f>
        <v>0</v>
      </c>
      <c r="C44" s="271">
        <f>P.E.J.F.!H33</f>
        <v>0</v>
      </c>
      <c r="D44" s="272">
        <f>P.E.J.F.!I33</f>
        <v>0</v>
      </c>
      <c r="E44" s="294">
        <f>P.E.J.F.!A24</f>
        <v>0</v>
      </c>
      <c r="F44" s="275"/>
      <c r="G44" s="269"/>
      <c r="H44" s="130"/>
      <c r="I44" s="133"/>
      <c r="J44" s="130"/>
      <c r="K44" s="130"/>
      <c r="L44" s="130"/>
      <c r="M44" s="133"/>
      <c r="N44" s="133"/>
      <c r="O44" s="130"/>
      <c r="P44" s="130"/>
      <c r="Q44" s="130"/>
      <c r="R44" s="133"/>
      <c r="S44" s="133"/>
      <c r="T44" s="130"/>
      <c r="U44" s="130"/>
      <c r="V44" s="130"/>
      <c r="W44" s="133"/>
      <c r="X44" s="133"/>
      <c r="Y44" s="130"/>
      <c r="Z44" s="130"/>
      <c r="AA44" s="130"/>
      <c r="AB44" s="133"/>
      <c r="AC44" s="133"/>
      <c r="AD44" s="130"/>
    </row>
    <row r="45" spans="1:30" s="132" customFormat="1" ht="12.75" customHeight="1" x14ac:dyDescent="0.25">
      <c r="A45" s="170"/>
      <c r="B45" s="723"/>
      <c r="C45" s="172"/>
      <c r="D45" s="178"/>
      <c r="E45" s="171"/>
      <c r="F45" s="276"/>
      <c r="G45" s="255"/>
      <c r="H45" s="130"/>
      <c r="I45" s="133"/>
      <c r="J45" s="130"/>
      <c r="K45" s="130"/>
      <c r="L45" s="130"/>
      <c r="M45" s="133"/>
      <c r="N45" s="133"/>
      <c r="O45" s="130"/>
      <c r="P45" s="130"/>
      <c r="Q45" s="130"/>
      <c r="R45" s="133"/>
      <c r="S45" s="133"/>
      <c r="T45" s="130"/>
      <c r="U45" s="130"/>
      <c r="V45" s="130"/>
      <c r="W45" s="133"/>
      <c r="X45" s="133"/>
      <c r="Y45" s="130"/>
      <c r="Z45" s="130"/>
      <c r="AA45" s="130"/>
      <c r="AB45" s="133"/>
      <c r="AC45" s="133"/>
      <c r="AD45" s="130"/>
    </row>
    <row r="46" spans="1:30" s="132" customFormat="1" ht="12.75" customHeight="1" x14ac:dyDescent="0.25">
      <c r="A46" s="270">
        <f>SCUPPERS!A8</f>
        <v>518</v>
      </c>
      <c r="B46" s="268">
        <f>SCUPPERS!B8</f>
        <v>12200</v>
      </c>
      <c r="C46" s="271">
        <f>SCUPPERS!H24</f>
        <v>10</v>
      </c>
      <c r="D46" s="272" t="str">
        <f>SCUPPERS!I24</f>
        <v>EACH</v>
      </c>
      <c r="E46" s="294" t="str">
        <f>SCUPPERS!A9</f>
        <v>SCUPPERS, INCLUDING SUPPORTS</v>
      </c>
      <c r="F46" s="275"/>
      <c r="G46" s="269"/>
      <c r="H46" s="130"/>
      <c r="I46" s="133"/>
      <c r="J46" s="130"/>
      <c r="K46" s="130"/>
      <c r="L46" s="130"/>
      <c r="M46" s="133"/>
      <c r="N46" s="133"/>
      <c r="O46" s="130"/>
      <c r="P46" s="130"/>
      <c r="Q46" s="130"/>
      <c r="R46" s="133"/>
      <c r="S46" s="133"/>
      <c r="T46" s="130"/>
      <c r="U46" s="130"/>
      <c r="V46" s="130"/>
      <c r="W46" s="133"/>
      <c r="X46" s="133"/>
      <c r="Y46" s="130"/>
      <c r="Z46" s="130"/>
      <c r="AA46" s="130"/>
      <c r="AB46" s="133"/>
      <c r="AC46" s="133"/>
      <c r="AD46" s="130"/>
    </row>
    <row r="47" spans="1:30" s="132" customFormat="1" ht="12.75" customHeight="1" x14ac:dyDescent="0.25">
      <c r="A47" s="170">
        <f>SCUPPERS!A26</f>
        <v>518</v>
      </c>
      <c r="B47" s="723">
        <f>SCUPPERS!B26</f>
        <v>51200</v>
      </c>
      <c r="C47" s="172">
        <f>SCUPPERS!C38</f>
        <v>229</v>
      </c>
      <c r="D47" s="178" t="e">
        <f>SCUPPERS!#REF!</f>
        <v>#REF!</v>
      </c>
      <c r="E47" s="171" t="str">
        <f>SCUPPERS!A27</f>
        <v xml:space="preserve">10" PIPE DOWNSPOUT, INCLUDING SPECIALS  </v>
      </c>
      <c r="F47" s="276"/>
      <c r="G47" s="255"/>
      <c r="H47" s="130"/>
      <c r="I47" s="133"/>
      <c r="J47" s="130"/>
      <c r="K47" s="130"/>
      <c r="L47" s="130"/>
      <c r="M47" s="133"/>
      <c r="N47" s="133"/>
      <c r="O47" s="130"/>
      <c r="P47" s="130"/>
      <c r="Q47" s="130"/>
      <c r="R47" s="133"/>
      <c r="S47" s="133"/>
      <c r="T47" s="130"/>
      <c r="U47" s="130"/>
      <c r="V47" s="130"/>
      <c r="W47" s="133"/>
      <c r="X47" s="133"/>
      <c r="Y47" s="130"/>
      <c r="Z47" s="130"/>
      <c r="AA47" s="130"/>
      <c r="AB47" s="133"/>
      <c r="AC47" s="133"/>
      <c r="AD47" s="130"/>
    </row>
    <row r="48" spans="1:30" s="132" customFormat="1" ht="12.75" customHeight="1" x14ac:dyDescent="0.25">
      <c r="A48" s="270">
        <f>'POROUS BACKFILL'!A8</f>
        <v>518</v>
      </c>
      <c r="B48" s="268">
        <f>'POROUS BACKFILL'!B8</f>
        <v>21200</v>
      </c>
      <c r="C48" s="271">
        <f>'POROUS BACKFILL'!H18</f>
        <v>83</v>
      </c>
      <c r="D48" s="272" t="str">
        <f>'POROUS BACKFILL'!I18</f>
        <v>CY</v>
      </c>
      <c r="E48" s="294" t="str">
        <f>'POROUS BACKFILL'!A9</f>
        <v>POROUS BACKFILL WITH GEOTEXTILE FABRIC</v>
      </c>
      <c r="F48" s="275"/>
      <c r="G48" s="269"/>
      <c r="H48" s="130"/>
      <c r="I48" s="133"/>
      <c r="J48" s="130"/>
      <c r="K48" s="130"/>
      <c r="L48" s="130"/>
      <c r="M48" s="133"/>
      <c r="N48" s="133"/>
      <c r="O48" s="130"/>
      <c r="P48" s="130"/>
      <c r="Q48" s="130"/>
      <c r="R48" s="133"/>
      <c r="S48" s="133"/>
      <c r="T48" s="130"/>
      <c r="U48" s="130"/>
      <c r="V48" s="130"/>
      <c r="W48" s="133"/>
      <c r="X48" s="133"/>
      <c r="Y48" s="130"/>
      <c r="Z48" s="130"/>
      <c r="AA48" s="130"/>
      <c r="AB48" s="133"/>
      <c r="AC48" s="133"/>
      <c r="AD48" s="130"/>
    </row>
    <row r="49" spans="1:30" s="132" customFormat="1" ht="12.75" customHeight="1" x14ac:dyDescent="0.25">
      <c r="A49" s="170">
        <f>'6" PERF. C.P.P.'!A8</f>
        <v>518</v>
      </c>
      <c r="B49" s="723">
        <f>'6" PERF. C.P.P.'!B8</f>
        <v>40000</v>
      </c>
      <c r="C49" s="172">
        <f>'6" PERF. C.P.P.'!G22</f>
        <v>46</v>
      </c>
      <c r="D49" s="178" t="str">
        <f>'6" PERF. C.P.P.'!H22</f>
        <v>FT</v>
      </c>
      <c r="E49" s="171" t="str">
        <f>'6" PERF. C.P.P.'!A9</f>
        <v>6" PERFORATED CORRUGATED PLASTIC PIPE</v>
      </c>
      <c r="F49" s="276"/>
      <c r="G49" s="255"/>
      <c r="H49" s="130"/>
      <c r="I49" s="133"/>
      <c r="J49" s="130"/>
      <c r="K49" s="130"/>
      <c r="L49" s="130"/>
      <c r="M49" s="133"/>
      <c r="N49" s="133"/>
      <c r="O49" s="130"/>
      <c r="P49" s="130"/>
      <c r="Q49" s="130"/>
      <c r="R49" s="133"/>
      <c r="S49" s="133"/>
      <c r="T49" s="130"/>
      <c r="U49" s="130"/>
      <c r="V49" s="130"/>
      <c r="W49" s="133"/>
      <c r="X49" s="133"/>
      <c r="Y49" s="130"/>
      <c r="Z49" s="130"/>
      <c r="AA49" s="130"/>
      <c r="AB49" s="133"/>
      <c r="AC49" s="133"/>
      <c r="AD49" s="130"/>
    </row>
    <row r="50" spans="1:30" s="132" customFormat="1" ht="12.75" customHeight="1" x14ac:dyDescent="0.25">
      <c r="A50" s="270">
        <f>'6" NON-PERF. C.P.P.'!A8</f>
        <v>518</v>
      </c>
      <c r="B50" s="268">
        <f>'6" NON-PERF. C.P.P.'!B8</f>
        <v>40010</v>
      </c>
      <c r="C50" s="271">
        <f>'6" NON-PERF. C.P.P.'!G22</f>
        <v>38</v>
      </c>
      <c r="D50" s="272" t="str">
        <f>'6" NON-PERF. C.P.P.'!H22</f>
        <v>FT</v>
      </c>
      <c r="E50" s="294" t="str">
        <f>'6" NON-PERF. C.P.P.'!A9</f>
        <v>6" NON-PERFORATED CORRUGATED PLASTIC PIPE, INCLUDING SPECIALS</v>
      </c>
      <c r="F50" s="275"/>
      <c r="G50" s="269"/>
      <c r="H50" s="130"/>
      <c r="I50" s="133"/>
      <c r="J50" s="130"/>
      <c r="K50" s="130"/>
      <c r="L50" s="130"/>
      <c r="M50" s="133"/>
      <c r="N50" s="133"/>
      <c r="O50" s="130"/>
      <c r="P50" s="130"/>
      <c r="Q50" s="130"/>
      <c r="R50" s="133"/>
      <c r="S50" s="133"/>
      <c r="T50" s="130"/>
      <c r="U50" s="130"/>
      <c r="V50" s="130"/>
      <c r="W50" s="133"/>
      <c r="X50" s="133"/>
      <c r="Y50" s="130"/>
      <c r="Z50" s="130"/>
      <c r="AA50" s="130"/>
      <c r="AB50" s="133"/>
      <c r="AC50" s="133"/>
      <c r="AD50" s="130"/>
    </row>
    <row r="51" spans="1:30" s="132" customFormat="1" ht="12.75" customHeight="1" x14ac:dyDescent="0.25">
      <c r="A51" s="170"/>
      <c r="B51" s="723"/>
      <c r="C51" s="172"/>
      <c r="D51" s="178"/>
      <c r="E51" s="171"/>
      <c r="F51" s="276"/>
      <c r="G51" s="255"/>
      <c r="H51" s="130"/>
      <c r="I51" s="133"/>
      <c r="J51" s="130"/>
      <c r="K51" s="130"/>
      <c r="L51" s="130"/>
      <c r="M51" s="133"/>
      <c r="N51" s="133"/>
      <c r="O51" s="130"/>
      <c r="P51" s="130"/>
      <c r="Q51" s="130"/>
      <c r="R51" s="133"/>
      <c r="S51" s="133"/>
      <c r="T51" s="130"/>
      <c r="U51" s="130"/>
      <c r="V51" s="130"/>
      <c r="W51" s="133"/>
      <c r="X51" s="133"/>
      <c r="Y51" s="130"/>
      <c r="Z51" s="130"/>
      <c r="AA51" s="130"/>
      <c r="AB51" s="133"/>
      <c r="AC51" s="133"/>
      <c r="AD51" s="130"/>
    </row>
    <row r="52" spans="1:30" s="132" customFormat="1" ht="12.75" customHeight="1" x14ac:dyDescent="0.25">
      <c r="A52" s="270">
        <f>'DRILLED SHAFTS'!A24</f>
        <v>524</v>
      </c>
      <c r="B52" s="268">
        <f>'DRILLED SHAFTS'!B24</f>
        <v>94804</v>
      </c>
      <c r="C52" s="271">
        <f>'DRILLED SHAFTS'!G36</f>
        <v>130</v>
      </c>
      <c r="D52" s="272" t="str">
        <f>'DRILLED SHAFTS'!H36</f>
        <v>FT</v>
      </c>
      <c r="E52" s="294" t="str">
        <f>'DRILLED SHAFTS'!A25</f>
        <v>DRILLED SHAFTS, 42" DIAMETER, INTO BEDROCK</v>
      </c>
      <c r="F52" s="275"/>
      <c r="G52" s="269"/>
      <c r="H52" s="130"/>
      <c r="I52" s="133"/>
      <c r="J52" s="130"/>
      <c r="K52" s="130"/>
      <c r="L52" s="130"/>
      <c r="M52" s="133"/>
      <c r="N52" s="133"/>
      <c r="O52" s="130"/>
      <c r="P52" s="130"/>
      <c r="Q52" s="130"/>
      <c r="R52" s="133"/>
      <c r="S52" s="133"/>
      <c r="T52" s="130"/>
      <c r="U52" s="130"/>
      <c r="V52" s="130"/>
      <c r="W52" s="133"/>
      <c r="X52" s="133"/>
      <c r="Y52" s="130"/>
      <c r="Z52" s="130"/>
      <c r="AA52" s="130"/>
      <c r="AB52" s="133"/>
      <c r="AC52" s="133"/>
      <c r="AD52" s="130"/>
    </row>
    <row r="53" spans="1:30" s="132" customFormat="1" ht="12.75" customHeight="1" x14ac:dyDescent="0.25">
      <c r="A53" s="170">
        <f>'DRILLED SHAFTS'!A8</f>
        <v>524</v>
      </c>
      <c r="B53" s="723">
        <f>'DRILLED SHAFTS'!B8</f>
        <v>94902</v>
      </c>
      <c r="C53" s="172">
        <f>'DRILLED SHAFTS'!G20</f>
        <v>1340</v>
      </c>
      <c r="D53" s="178" t="str">
        <f>'DRILLED SHAFTS'!H20</f>
        <v>FT</v>
      </c>
      <c r="E53" s="171" t="str">
        <f>'DRILLED SHAFTS'!A9</f>
        <v>DRILLED SHAFTS, 48" DIAMETER, ABOVE BEDROCK</v>
      </c>
      <c r="F53" s="276"/>
      <c r="G53" s="255"/>
      <c r="H53" s="130"/>
      <c r="I53" s="133"/>
      <c r="J53" s="130"/>
      <c r="K53" s="130"/>
      <c r="L53" s="130"/>
      <c r="M53" s="133"/>
      <c r="N53" s="133"/>
      <c r="O53" s="130"/>
      <c r="P53" s="130"/>
      <c r="Q53" s="130"/>
      <c r="R53" s="133"/>
      <c r="S53" s="133"/>
      <c r="T53" s="130"/>
      <c r="U53" s="130"/>
      <c r="V53" s="130"/>
      <c r="W53" s="133"/>
      <c r="X53" s="133"/>
      <c r="Y53" s="130"/>
      <c r="Z53" s="130"/>
      <c r="AA53" s="130"/>
      <c r="AB53" s="133"/>
      <c r="AC53" s="133"/>
      <c r="AD53" s="130"/>
    </row>
    <row r="54" spans="1:30" s="132" customFormat="1" ht="12.75" customHeight="1" x14ac:dyDescent="0.25">
      <c r="A54" s="270">
        <f>'DRILLED SHAFTS'!A72</f>
        <v>524</v>
      </c>
      <c r="B54" s="268">
        <f>'DRILLED SHAFTS'!B72</f>
        <v>94904</v>
      </c>
      <c r="C54" s="271">
        <f>'DRILLED SHAFTS'!G91</f>
        <v>725</v>
      </c>
      <c r="D54" s="272" t="str">
        <f>'DRILLED SHAFTS'!H91</f>
        <v>FT</v>
      </c>
      <c r="E54" s="294" t="str">
        <f>'DRILLED SHAFTS'!A73</f>
        <v>DRILLED SHAFTS, 48" DIAMETER, INTO BEDROCK</v>
      </c>
      <c r="F54" s="275"/>
      <c r="G54" s="269"/>
      <c r="H54" s="130"/>
      <c r="I54" s="133"/>
      <c r="J54" s="130"/>
      <c r="K54" s="130"/>
      <c r="L54" s="130"/>
      <c r="M54" s="133"/>
      <c r="N54" s="133"/>
      <c r="O54" s="130"/>
      <c r="P54" s="130"/>
      <c r="Q54" s="130"/>
      <c r="R54" s="133"/>
      <c r="S54" s="133"/>
      <c r="T54" s="130"/>
      <c r="U54" s="130"/>
      <c r="V54" s="130"/>
      <c r="W54" s="133"/>
      <c r="X54" s="133"/>
      <c r="Y54" s="130"/>
      <c r="Z54" s="130"/>
      <c r="AA54" s="130"/>
      <c r="AB54" s="133"/>
      <c r="AC54" s="133"/>
      <c r="AD54" s="130"/>
    </row>
    <row r="55" spans="1:30" s="132" customFormat="1" ht="12.75" customHeight="1" x14ac:dyDescent="0.25">
      <c r="A55" s="170">
        <f>'DRILLED SHAFTS'!A49</f>
        <v>524</v>
      </c>
      <c r="B55" s="723">
        <f>'DRILLED SHAFTS'!B49</f>
        <v>94906</v>
      </c>
      <c r="C55" s="172">
        <f>'DRILLED SHAFTS'!G68</f>
        <v>2854</v>
      </c>
      <c r="D55" s="178" t="str">
        <f>'DRILLED SHAFTS'!H68</f>
        <v>FT</v>
      </c>
      <c r="E55" s="171" t="str">
        <f>'DRILLED SHAFTS'!A50</f>
        <v>DRILLED SHAFTS, 54" DIAMETER, ABOVE BEDROCK</v>
      </c>
      <c r="F55" s="276"/>
      <c r="G55" s="255"/>
      <c r="H55" s="130"/>
      <c r="I55" s="133"/>
      <c r="J55" s="130"/>
      <c r="K55" s="130"/>
      <c r="L55" s="130"/>
      <c r="M55" s="133"/>
      <c r="N55" s="133"/>
      <c r="O55" s="130"/>
      <c r="P55" s="130"/>
      <c r="Q55" s="130"/>
      <c r="R55" s="133"/>
      <c r="S55" s="133"/>
      <c r="T55" s="130"/>
      <c r="U55" s="130"/>
      <c r="V55" s="130"/>
      <c r="W55" s="133"/>
      <c r="X55" s="133"/>
      <c r="Y55" s="130"/>
      <c r="Z55" s="130"/>
      <c r="AA55" s="130"/>
      <c r="AB55" s="133"/>
      <c r="AC55" s="133"/>
      <c r="AD55" s="130"/>
    </row>
    <row r="56" spans="1:30" s="132" customFormat="1" ht="12.75" customHeight="1" x14ac:dyDescent="0.25">
      <c r="A56" s="270"/>
      <c r="B56" s="268"/>
      <c r="C56" s="271"/>
      <c r="D56" s="272"/>
      <c r="E56" s="294"/>
      <c r="F56" s="275"/>
      <c r="G56" s="269"/>
      <c r="H56" s="130"/>
      <c r="I56" s="133"/>
      <c r="J56" s="130"/>
      <c r="K56" s="130"/>
      <c r="L56" s="130"/>
      <c r="M56" s="133"/>
      <c r="N56" s="133"/>
      <c r="O56" s="130"/>
      <c r="P56" s="130"/>
      <c r="Q56" s="130"/>
      <c r="R56" s="133"/>
      <c r="S56" s="133"/>
      <c r="T56" s="130"/>
      <c r="U56" s="130"/>
      <c r="V56" s="130"/>
      <c r="W56" s="133"/>
      <c r="X56" s="133"/>
      <c r="Y56" s="130"/>
      <c r="Z56" s="130"/>
      <c r="AA56" s="130"/>
      <c r="AB56" s="133"/>
      <c r="AC56" s="133"/>
      <c r="AD56" s="130"/>
    </row>
    <row r="57" spans="1:30" s="132" customFormat="1" ht="12.75" customHeight="1" x14ac:dyDescent="0.25">
      <c r="A57" s="170">
        <f>'DRILLED SHAFTS'!A112</f>
        <v>524</v>
      </c>
      <c r="B57" s="723">
        <f>'DRILLED SHAFTS'!B112</f>
        <v>94994</v>
      </c>
      <c r="C57" s="172">
        <f>'DRILLED SHAFTS'!G124</f>
        <v>290</v>
      </c>
      <c r="D57" s="178" t="str">
        <f>'DRILLED SHAFTS'!H124</f>
        <v>FT</v>
      </c>
      <c r="E57" s="171" t="str">
        <f>'DRILLED SHAFTS'!A113</f>
        <v>DRILLED SHAFTS, 90" DIAMETER, INTO BEDROCK</v>
      </c>
      <c r="F57" s="276"/>
      <c r="G57" s="255"/>
      <c r="H57" s="130"/>
      <c r="I57" s="133"/>
      <c r="J57" s="130"/>
      <c r="K57" s="130"/>
      <c r="L57" s="130"/>
      <c r="M57" s="133"/>
      <c r="N57" s="133"/>
      <c r="O57" s="130"/>
      <c r="P57" s="130"/>
      <c r="Q57" s="130"/>
      <c r="R57" s="133"/>
      <c r="S57" s="133"/>
      <c r="T57" s="130"/>
      <c r="U57" s="130"/>
      <c r="V57" s="130"/>
      <c r="W57" s="133"/>
      <c r="X57" s="133"/>
      <c r="Y57" s="130"/>
      <c r="Z57" s="130"/>
      <c r="AA57" s="130"/>
      <c r="AB57" s="133"/>
      <c r="AC57" s="133"/>
      <c r="AD57" s="130"/>
    </row>
    <row r="58" spans="1:30" s="132" customFormat="1" ht="12.75" customHeight="1" x14ac:dyDescent="0.25">
      <c r="A58" s="270">
        <f>'DRILLED SHAFTS'!A96</f>
        <v>524</v>
      </c>
      <c r="B58" s="268">
        <f>'DRILLED SHAFTS'!B96</f>
        <v>94996</v>
      </c>
      <c r="C58" s="271">
        <f>'DRILLED SHAFTS'!G108</f>
        <v>633</v>
      </c>
      <c r="D58" s="272" t="str">
        <f>'DRILLED SHAFTS'!H108</f>
        <v>FT</v>
      </c>
      <c r="E58" s="294" t="str">
        <f>'DRILLED SHAFTS'!A97</f>
        <v>DRILLED SHAFTS, 96" DIAMETER, ABOVE BEDROCK</v>
      </c>
      <c r="F58" s="275"/>
      <c r="G58" s="269"/>
      <c r="H58" s="130"/>
      <c r="I58" s="133"/>
      <c r="J58" s="130"/>
      <c r="K58" s="130"/>
      <c r="L58" s="130"/>
      <c r="M58" s="133"/>
      <c r="N58" s="133"/>
      <c r="O58" s="130"/>
      <c r="P58" s="130"/>
      <c r="Q58" s="130"/>
      <c r="R58" s="133"/>
      <c r="S58" s="133"/>
      <c r="T58" s="130"/>
      <c r="U58" s="130"/>
      <c r="V58" s="130"/>
      <c r="W58" s="133"/>
      <c r="X58" s="133"/>
      <c r="Y58" s="130"/>
      <c r="Z58" s="130"/>
      <c r="AA58" s="130"/>
      <c r="AB58" s="133"/>
      <c r="AC58" s="133"/>
      <c r="AD58" s="130"/>
    </row>
    <row r="59" spans="1:30" s="132" customFormat="1" ht="12.75" customHeight="1" x14ac:dyDescent="0.25">
      <c r="A59" s="170">
        <f>'DRILLED SHAFTS'!A144</f>
        <v>524</v>
      </c>
      <c r="B59" s="723">
        <f>'DRILLED SHAFTS'!B144</f>
        <v>95100</v>
      </c>
      <c r="C59" s="172">
        <f>'DRILLED SHAFTS'!D151</f>
        <v>93</v>
      </c>
      <c r="D59" s="178" t="str">
        <f>'DRILLED SHAFTS'!E151</f>
        <v>EACH</v>
      </c>
      <c r="E59" s="171" t="str">
        <f>'DRILLED SHAFTS'!A145</f>
        <v>DRILLED SHAFTS, MISC.: THERMAL INTEGRITY PROFILER (T.I.P.) WIRE CABLE TESTING OF DRILLED SHAFTS</v>
      </c>
      <c r="F59" s="276"/>
      <c r="G59" s="255"/>
      <c r="H59" s="130"/>
      <c r="I59" s="133"/>
      <c r="J59" s="130"/>
      <c r="K59" s="130"/>
      <c r="L59" s="130"/>
      <c r="M59" s="133"/>
      <c r="N59" s="133"/>
      <c r="O59" s="130"/>
      <c r="P59" s="130"/>
      <c r="Q59" s="130"/>
      <c r="R59" s="133"/>
      <c r="S59" s="133"/>
      <c r="T59" s="130"/>
      <c r="U59" s="130"/>
      <c r="V59" s="130"/>
      <c r="W59" s="133"/>
      <c r="X59" s="133"/>
      <c r="Y59" s="130"/>
      <c r="Z59" s="130"/>
      <c r="AA59" s="130"/>
      <c r="AB59" s="133"/>
      <c r="AC59" s="133"/>
      <c r="AD59" s="130"/>
    </row>
    <row r="60" spans="1:30" s="132" customFormat="1" ht="12.75" customHeight="1" x14ac:dyDescent="0.25">
      <c r="A60" s="270">
        <f>'DRILLED SHAFTS'!A156</f>
        <v>524</v>
      </c>
      <c r="B60" s="268">
        <f>'DRILLED SHAFTS'!B156</f>
        <v>95200</v>
      </c>
      <c r="C60" s="271"/>
      <c r="D60" s="272" t="str">
        <f>'DRILLED SHAFTS'!E161</f>
        <v>LS</v>
      </c>
      <c r="E60" s="294" t="str">
        <f>'DRILLED SHAFTS'!A157</f>
        <v>DRILLED SHAFTS, MISC.: SHAFT INSPECTION DEVICE</v>
      </c>
      <c r="F60" s="275"/>
      <c r="G60" s="269"/>
      <c r="H60" s="130"/>
      <c r="I60" s="133"/>
      <c r="J60" s="130"/>
      <c r="K60" s="130"/>
      <c r="L60" s="130"/>
      <c r="M60" s="133"/>
      <c r="N60" s="133"/>
      <c r="O60" s="130"/>
      <c r="P60" s="130"/>
      <c r="Q60" s="130"/>
      <c r="R60" s="133"/>
      <c r="S60" s="133"/>
      <c r="T60" s="130"/>
      <c r="U60" s="130"/>
      <c r="V60" s="130"/>
      <c r="W60" s="133"/>
      <c r="X60" s="133"/>
      <c r="Y60" s="130"/>
      <c r="Z60" s="130"/>
      <c r="AA60" s="130"/>
      <c r="AB60" s="133"/>
      <c r="AC60" s="133"/>
      <c r="AD60" s="130"/>
    </row>
    <row r="61" spans="1:30" s="132" customFormat="1" ht="12.75" customHeight="1" x14ac:dyDescent="0.25">
      <c r="A61" s="170"/>
      <c r="B61" s="723"/>
      <c r="C61" s="172"/>
      <c r="D61" s="178"/>
      <c r="E61" s="171"/>
      <c r="F61" s="276"/>
      <c r="G61" s="255"/>
      <c r="H61" s="130"/>
      <c r="I61" s="133"/>
      <c r="J61" s="130"/>
      <c r="K61" s="130"/>
      <c r="L61" s="130"/>
      <c r="M61" s="133"/>
      <c r="N61" s="133"/>
      <c r="O61" s="130"/>
      <c r="P61" s="130"/>
      <c r="Q61" s="130"/>
      <c r="R61" s="133"/>
      <c r="S61" s="133"/>
      <c r="T61" s="130"/>
      <c r="U61" s="130"/>
      <c r="V61" s="130"/>
      <c r="W61" s="133"/>
      <c r="X61" s="133"/>
      <c r="Y61" s="130"/>
      <c r="Z61" s="130"/>
      <c r="AA61" s="130"/>
      <c r="AB61" s="133"/>
      <c r="AC61" s="133"/>
      <c r="AD61" s="130"/>
    </row>
    <row r="62" spans="1:30" s="132" customFormat="1" ht="12.75" customHeight="1" x14ac:dyDescent="0.25">
      <c r="A62" s="270">
        <f>'APPR. SLAB'!A8</f>
        <v>526</v>
      </c>
      <c r="B62" s="268">
        <f>'APPR. SLAB'!B8</f>
        <v>30010</v>
      </c>
      <c r="C62" s="271">
        <f>'APPR. SLAB'!F17</f>
        <v>392</v>
      </c>
      <c r="D62" s="272" t="str">
        <f>'APPR. SLAB'!G17</f>
        <v>SY</v>
      </c>
      <c r="E62" s="294" t="str">
        <f>'APPR. SLAB'!A9</f>
        <v>REINFORCED CONCRETE APPROACH SLABS WITH QC/QA (T=17")</v>
      </c>
      <c r="F62" s="275"/>
      <c r="G62" s="269"/>
      <c r="H62" s="130"/>
      <c r="I62" s="133"/>
      <c r="J62" s="130"/>
      <c r="K62" s="130"/>
      <c r="L62" s="130"/>
      <c r="M62" s="133"/>
      <c r="N62" s="133"/>
      <c r="O62" s="130"/>
      <c r="P62" s="130"/>
      <c r="Q62" s="130"/>
      <c r="R62" s="133"/>
      <c r="S62" s="133"/>
      <c r="T62" s="130"/>
      <c r="U62" s="130"/>
      <c r="V62" s="130"/>
      <c r="W62" s="133"/>
      <c r="X62" s="133"/>
      <c r="Y62" s="130"/>
      <c r="Z62" s="130"/>
      <c r="AA62" s="130"/>
      <c r="AB62" s="133"/>
      <c r="AC62" s="133"/>
      <c r="AD62" s="130"/>
    </row>
    <row r="63" spans="1:30" s="132" customFormat="1" ht="12.75" customHeight="1" x14ac:dyDescent="0.25">
      <c r="A63" s="170">
        <f>'TYPE C'!A8</f>
        <v>526</v>
      </c>
      <c r="B63" s="723">
        <f>'TYPE C'!B8</f>
        <v>90030</v>
      </c>
      <c r="C63" s="172">
        <f>'TYPE C'!E17</f>
        <v>116</v>
      </c>
      <c r="D63" s="178" t="str">
        <f>'TYPE C'!F17</f>
        <v>FT</v>
      </c>
      <c r="E63" s="171" t="str">
        <f>'TYPE C'!A9</f>
        <v>TYPE C INSTALLATION</v>
      </c>
      <c r="F63" s="276"/>
      <c r="G63" s="255"/>
      <c r="H63" s="130"/>
      <c r="I63" s="133"/>
      <c r="J63" s="130"/>
      <c r="K63" s="130"/>
      <c r="L63" s="130"/>
      <c r="M63" s="133"/>
      <c r="N63" s="133"/>
      <c r="O63" s="130"/>
      <c r="P63" s="130"/>
      <c r="Q63" s="130"/>
      <c r="R63" s="133"/>
      <c r="S63" s="133"/>
      <c r="T63" s="130"/>
      <c r="U63" s="130"/>
      <c r="V63" s="130"/>
      <c r="W63" s="133"/>
      <c r="X63" s="133"/>
      <c r="Y63" s="130"/>
      <c r="Z63" s="130"/>
      <c r="AA63" s="130"/>
      <c r="AB63" s="133"/>
      <c r="AC63" s="133"/>
      <c r="AD63" s="130"/>
    </row>
    <row r="64" spans="1:30" s="132" customFormat="1" ht="12.75" customHeight="1" x14ac:dyDescent="0.25">
      <c r="A64" s="270"/>
      <c r="B64" s="268"/>
      <c r="C64" s="271"/>
      <c r="D64" s="272"/>
      <c r="E64" s="294"/>
      <c r="F64" s="275"/>
      <c r="G64" s="269"/>
      <c r="H64" s="130"/>
      <c r="I64" s="133"/>
      <c r="J64" s="130"/>
      <c r="K64" s="130"/>
      <c r="L64" s="130"/>
      <c r="M64" s="133"/>
      <c r="N64" s="133"/>
      <c r="O64" s="130"/>
      <c r="P64" s="130"/>
      <c r="Q64" s="130"/>
      <c r="R64" s="133"/>
      <c r="S64" s="133"/>
      <c r="T64" s="130"/>
      <c r="U64" s="130"/>
      <c r="V64" s="130"/>
      <c r="W64" s="133"/>
      <c r="X64" s="133"/>
      <c r="Y64" s="130"/>
      <c r="Z64" s="130"/>
      <c r="AA64" s="130"/>
      <c r="AB64" s="133"/>
      <c r="AC64" s="133"/>
      <c r="AD64" s="130"/>
    </row>
    <row r="65" spans="1:30" s="132" customFormat="1" ht="12.75" customHeight="1" x14ac:dyDescent="0.25">
      <c r="A65" s="170" t="str">
        <f>'SOLDIER PILE'!A8</f>
        <v>SPECIAL</v>
      </c>
      <c r="B65" s="723" t="str">
        <f>'SOLDIER PILE'!B8</f>
        <v>530E00200</v>
      </c>
      <c r="C65" s="172"/>
      <c r="D65" s="178" t="str">
        <f>'SOLDIER PILE'!F26</f>
        <v>LS</v>
      </c>
      <c r="E65" s="171" t="str">
        <f>'SOLDIER PILE'!A9</f>
        <v xml:space="preserve">STRUCTURE, MISC.: SOLDIER PILE RETAINING WALL </v>
      </c>
      <c r="F65" s="276"/>
      <c r="G65" s="255"/>
      <c r="H65" s="130"/>
      <c r="I65" s="133"/>
      <c r="J65" s="130"/>
      <c r="K65" s="130"/>
      <c r="L65" s="130"/>
      <c r="M65" s="133"/>
      <c r="N65" s="133"/>
      <c r="O65" s="130"/>
      <c r="P65" s="130"/>
      <c r="Q65" s="130"/>
      <c r="R65" s="133"/>
      <c r="S65" s="133"/>
      <c r="T65" s="130"/>
      <c r="U65" s="130"/>
      <c r="V65" s="130"/>
      <c r="W65" s="133"/>
      <c r="X65" s="133"/>
      <c r="Y65" s="130"/>
      <c r="Z65" s="130"/>
      <c r="AA65" s="130"/>
      <c r="AB65" s="133"/>
      <c r="AC65" s="133"/>
      <c r="AD65" s="130"/>
    </row>
    <row r="66" spans="1:30" s="132" customFormat="1" ht="12.75" customHeight="1" x14ac:dyDescent="0.25">
      <c r="A66" s="270"/>
      <c r="B66" s="268"/>
      <c r="C66" s="271"/>
      <c r="D66" s="272"/>
      <c r="E66" s="294"/>
      <c r="F66" s="275"/>
      <c r="G66" s="269"/>
      <c r="H66" s="130"/>
      <c r="I66" s="133"/>
      <c r="J66" s="130"/>
      <c r="K66" s="130"/>
      <c r="L66" s="130"/>
      <c r="M66" s="133"/>
      <c r="N66" s="133"/>
      <c r="O66" s="130"/>
      <c r="P66" s="130"/>
      <c r="Q66" s="130"/>
      <c r="R66" s="133"/>
      <c r="S66" s="133"/>
      <c r="T66" s="130"/>
      <c r="U66" s="130"/>
      <c r="V66" s="130"/>
      <c r="W66" s="133"/>
      <c r="X66" s="133"/>
      <c r="Y66" s="130"/>
      <c r="Z66" s="130"/>
      <c r="AA66" s="130"/>
      <c r="AB66" s="133"/>
      <c r="AC66" s="133"/>
      <c r="AD66" s="130"/>
    </row>
    <row r="67" spans="1:30" s="132" customFormat="1" ht="12.75" customHeight="1" x14ac:dyDescent="0.25">
      <c r="A67" s="170" t="e">
        <f>#REF!</f>
        <v>#REF!</v>
      </c>
      <c r="B67" s="723" t="e">
        <f>#REF!</f>
        <v>#REF!</v>
      </c>
      <c r="C67" s="172" t="e">
        <f>#REF!</f>
        <v>#REF!</v>
      </c>
      <c r="D67" s="178" t="e">
        <f>#REF!</f>
        <v>#REF!</v>
      </c>
      <c r="E67" s="171" t="e">
        <f>#REF!</f>
        <v>#REF!</v>
      </c>
      <c r="F67" s="276"/>
      <c r="G67" s="255"/>
      <c r="H67" s="130"/>
      <c r="I67" s="133"/>
      <c r="J67" s="130"/>
      <c r="K67" s="130"/>
      <c r="L67" s="130"/>
      <c r="M67" s="133"/>
      <c r="N67" s="133"/>
      <c r="O67" s="130"/>
      <c r="P67" s="130"/>
      <c r="Q67" s="130"/>
      <c r="R67" s="133"/>
      <c r="S67" s="133"/>
      <c r="T67" s="130"/>
      <c r="U67" s="130"/>
      <c r="V67" s="130"/>
      <c r="W67" s="133"/>
      <c r="X67" s="133"/>
      <c r="Y67" s="130"/>
      <c r="Z67" s="130"/>
      <c r="AA67" s="130"/>
      <c r="AB67" s="133"/>
      <c r="AC67" s="133"/>
      <c r="AD67" s="130"/>
    </row>
    <row r="68" spans="1:30" s="132" customFormat="1" ht="12.75" customHeight="1" x14ac:dyDescent="0.25">
      <c r="A68" s="270"/>
      <c r="B68" s="268"/>
      <c r="C68" s="271"/>
      <c r="D68" s="272"/>
      <c r="E68" s="294"/>
      <c r="F68" s="275"/>
      <c r="G68" s="269"/>
      <c r="H68" s="130"/>
      <c r="I68" s="133"/>
      <c r="J68" s="130"/>
      <c r="K68" s="130"/>
      <c r="L68" s="130"/>
      <c r="M68" s="133"/>
      <c r="N68" s="133"/>
      <c r="O68" s="130"/>
      <c r="P68" s="130"/>
      <c r="Q68" s="130"/>
      <c r="R68" s="133"/>
      <c r="S68" s="133"/>
      <c r="T68" s="130"/>
      <c r="U68" s="130"/>
      <c r="V68" s="130"/>
      <c r="W68" s="133"/>
      <c r="X68" s="133"/>
      <c r="Y68" s="130"/>
      <c r="Z68" s="130"/>
      <c r="AA68" s="130"/>
      <c r="AB68" s="133"/>
      <c r="AC68" s="133"/>
      <c r="AD68" s="130"/>
    </row>
    <row r="69" spans="1:30" s="132" customFormat="1" ht="12.75" customHeight="1" x14ac:dyDescent="0.25">
      <c r="A69" s="170">
        <f>UNDERDRAIN!A8</f>
        <v>605</v>
      </c>
      <c r="B69" s="723">
        <f>UNDERDRAIN!B8</f>
        <v>14000</v>
      </c>
      <c r="C69" s="172">
        <f>UNDERDRAIN!G16</f>
        <v>120</v>
      </c>
      <c r="D69" s="178" t="str">
        <f>UNDERDRAIN!H16</f>
        <v>FT</v>
      </c>
      <c r="E69" s="171" t="str">
        <f>UNDERDRAIN!A9</f>
        <v>6" BASE PIPE UNDERDRAINS *</v>
      </c>
      <c r="F69" s="276"/>
      <c r="G69" s="255"/>
      <c r="H69" s="130"/>
      <c r="I69" s="133"/>
      <c r="J69" s="130"/>
      <c r="K69" s="130"/>
      <c r="L69" s="130"/>
      <c r="M69" s="133"/>
      <c r="N69" s="133"/>
      <c r="O69" s="130"/>
      <c r="P69" s="130"/>
      <c r="Q69" s="130"/>
      <c r="R69" s="133"/>
      <c r="S69" s="133"/>
      <c r="T69" s="130"/>
      <c r="U69" s="130"/>
      <c r="V69" s="130"/>
      <c r="W69" s="133"/>
      <c r="X69" s="133"/>
      <c r="Y69" s="130"/>
      <c r="Z69" s="130"/>
      <c r="AA69" s="130"/>
      <c r="AB69" s="133"/>
      <c r="AC69" s="133"/>
      <c r="AD69" s="130"/>
    </row>
    <row r="70" spans="1:30" s="132" customFormat="1" x14ac:dyDescent="0.25">
      <c r="A70" s="270"/>
      <c r="B70" s="268"/>
      <c r="C70" s="271"/>
      <c r="D70" s="272"/>
      <c r="E70" s="294"/>
      <c r="F70" s="275"/>
      <c r="G70" s="269"/>
      <c r="H70" s="130"/>
      <c r="I70" s="133"/>
      <c r="J70" s="130"/>
      <c r="K70" s="130"/>
      <c r="L70" s="130"/>
      <c r="M70" s="133"/>
      <c r="N70" s="133"/>
      <c r="O70" s="130"/>
      <c r="P70" s="130"/>
      <c r="Q70" s="130"/>
      <c r="R70" s="133"/>
      <c r="S70" s="133"/>
      <c r="T70" s="130"/>
      <c r="U70" s="130"/>
      <c r="V70" s="130"/>
      <c r="W70" s="133"/>
      <c r="X70" s="133"/>
      <c r="Y70" s="130"/>
      <c r="Z70" s="130"/>
      <c r="AA70" s="130"/>
      <c r="AB70" s="133"/>
      <c r="AC70" s="133"/>
      <c r="AD70" s="130"/>
    </row>
    <row r="71" spans="1:30" s="132" customFormat="1" x14ac:dyDescent="0.25">
      <c r="A71" s="270" t="str">
        <f>EAPC!A8</f>
        <v>SPECIAL</v>
      </c>
      <c r="B71" s="268" t="str">
        <f>EAPC!B8</f>
        <v>690E98400</v>
      </c>
      <c r="C71" s="271"/>
      <c r="D71" s="464" t="str">
        <f>EAPC!D12</f>
        <v>LS</v>
      </c>
      <c r="E71" s="294" t="str">
        <f>EAPC!A9</f>
        <v>SPECIAL - EMERGENCY ACTION PLAN COORDINATION</v>
      </c>
      <c r="F71" s="275"/>
      <c r="G71" s="269"/>
      <c r="H71" s="130"/>
      <c r="I71" s="133"/>
      <c r="J71" s="130"/>
      <c r="K71" s="130"/>
      <c r="L71" s="130"/>
      <c r="M71" s="133"/>
      <c r="N71" s="133"/>
      <c r="O71" s="130"/>
      <c r="P71" s="130"/>
      <c r="Q71" s="130"/>
      <c r="R71" s="133"/>
      <c r="S71" s="133"/>
      <c r="T71" s="130"/>
      <c r="U71" s="130"/>
      <c r="V71" s="130"/>
      <c r="W71" s="133"/>
      <c r="X71" s="133"/>
      <c r="Y71" s="130"/>
      <c r="Z71" s="130"/>
      <c r="AA71" s="130"/>
      <c r="AB71" s="133"/>
      <c r="AC71" s="133"/>
      <c r="AD71" s="130"/>
    </row>
    <row r="72" spans="1:30" s="132" customFormat="1" x14ac:dyDescent="0.25">
      <c r="A72" s="270"/>
      <c r="B72" s="268"/>
      <c r="C72" s="271"/>
      <c r="D72" s="272"/>
      <c r="E72" s="294"/>
      <c r="F72" s="275"/>
      <c r="G72" s="269"/>
      <c r="H72" s="130"/>
      <c r="I72" s="133"/>
      <c r="J72" s="130"/>
      <c r="K72" s="130"/>
      <c r="L72" s="130"/>
      <c r="M72" s="133"/>
      <c r="N72" s="133"/>
      <c r="O72" s="130"/>
      <c r="P72" s="130"/>
      <c r="Q72" s="130"/>
      <c r="R72" s="133"/>
      <c r="S72" s="133"/>
      <c r="T72" s="130"/>
      <c r="U72" s="130"/>
      <c r="V72" s="130"/>
      <c r="W72" s="133"/>
      <c r="X72" s="133"/>
      <c r="Y72" s="130"/>
      <c r="Z72" s="130"/>
      <c r="AA72" s="130"/>
      <c r="AB72" s="133"/>
      <c r="AC72" s="133"/>
      <c r="AD72" s="130"/>
    </row>
    <row r="73" spans="1:30" s="132" customFormat="1" ht="12.75" customHeight="1" x14ac:dyDescent="0.25">
      <c r="A73" s="170">
        <f>HLMR!A8</f>
        <v>869</v>
      </c>
      <c r="B73" s="723" t="str">
        <f>HLMR!B8</f>
        <v>00100</v>
      </c>
      <c r="C73" s="172">
        <f>HLMR!G37</f>
        <v>148</v>
      </c>
      <c r="D73" s="178" t="str">
        <f>HLMR!H37</f>
        <v>EACH</v>
      </c>
      <c r="E73" s="171" t="str">
        <f>HLMR!A9</f>
        <v>HIGH LOAD MULTI-ROTATIONAL (HLMR) BEARINGS</v>
      </c>
      <c r="F73" s="276"/>
      <c r="G73" s="255"/>
      <c r="H73" s="130"/>
      <c r="I73" s="133"/>
      <c r="J73" s="130"/>
      <c r="K73" s="130"/>
      <c r="L73" s="130"/>
      <c r="M73" s="133"/>
      <c r="N73" s="133"/>
      <c r="O73" s="130"/>
      <c r="P73" s="130"/>
      <c r="Q73" s="130"/>
      <c r="R73" s="133"/>
      <c r="S73" s="133"/>
      <c r="T73" s="130"/>
      <c r="U73" s="130"/>
      <c r="V73" s="130"/>
      <c r="W73" s="133"/>
      <c r="X73" s="133"/>
      <c r="Y73" s="130"/>
      <c r="Z73" s="130"/>
      <c r="AA73" s="130"/>
      <c r="AB73" s="133"/>
      <c r="AC73" s="133"/>
      <c r="AD73" s="130"/>
    </row>
    <row r="74" spans="1:30" s="132" customFormat="1" ht="13.5" thickBot="1" x14ac:dyDescent="0.3">
      <c r="A74" s="439"/>
      <c r="B74" s="440"/>
      <c r="C74" s="441"/>
      <c r="D74" s="442"/>
      <c r="E74" s="443"/>
      <c r="F74" s="275"/>
      <c r="G74" s="269"/>
      <c r="H74" s="130"/>
      <c r="I74" s="133"/>
      <c r="J74" s="130"/>
      <c r="K74" s="130"/>
      <c r="L74" s="130"/>
      <c r="M74" s="133"/>
      <c r="N74" s="133"/>
      <c r="O74" s="130"/>
      <c r="P74" s="130"/>
      <c r="Q74" s="130"/>
      <c r="R74" s="133"/>
      <c r="S74" s="133"/>
      <c r="T74" s="130"/>
      <c r="U74" s="130"/>
      <c r="V74" s="130"/>
      <c r="W74" s="133"/>
      <c r="X74" s="133"/>
      <c r="Y74" s="130"/>
      <c r="Z74" s="130"/>
      <c r="AA74" s="130"/>
      <c r="AB74" s="133"/>
      <c r="AC74" s="133"/>
      <c r="AD74" s="130"/>
    </row>
    <row r="75" spans="1:30" ht="23.25" customHeight="1" x14ac:dyDescent="0.25">
      <c r="A75" s="134"/>
      <c r="B75" s="724"/>
      <c r="C75" s="135"/>
      <c r="D75" s="135"/>
      <c r="E75" s="135"/>
      <c r="F75" s="295" t="s">
        <v>116</v>
      </c>
      <c r="G75" s="296">
        <f>SUM(G4:G74)</f>
        <v>0</v>
      </c>
      <c r="H75" s="130"/>
      <c r="I75" s="133"/>
      <c r="J75" s="130"/>
      <c r="K75" s="130"/>
      <c r="L75" s="130"/>
      <c r="M75" s="133"/>
      <c r="N75" s="133"/>
      <c r="O75" s="130"/>
      <c r="P75" s="130"/>
      <c r="Q75" s="130"/>
      <c r="R75" s="133"/>
      <c r="S75" s="133"/>
      <c r="T75" s="130"/>
      <c r="U75" s="130"/>
      <c r="V75" s="130"/>
      <c r="W75" s="133"/>
      <c r="X75" s="133"/>
      <c r="Y75" s="130"/>
      <c r="Z75" s="130"/>
      <c r="AA75" s="130"/>
      <c r="AB75" s="133"/>
      <c r="AC75" s="133"/>
      <c r="AD75" s="130"/>
    </row>
    <row r="76" spans="1:30" x14ac:dyDescent="0.25">
      <c r="A76" s="262"/>
      <c r="B76" s="725"/>
      <c r="C76" s="263"/>
      <c r="D76" s="263"/>
      <c r="E76" s="264"/>
      <c r="F76" s="265">
        <v>0.2</v>
      </c>
      <c r="G76" s="261">
        <f>G75*F76</f>
        <v>0</v>
      </c>
      <c r="H76" s="130"/>
      <c r="I76" s="133"/>
      <c r="J76" s="130"/>
      <c r="K76" s="130"/>
      <c r="L76" s="130"/>
      <c r="M76" s="133"/>
      <c r="N76" s="133"/>
      <c r="O76" s="130"/>
      <c r="P76" s="130"/>
      <c r="Q76" s="130"/>
      <c r="R76" s="133"/>
      <c r="S76" s="133"/>
      <c r="T76" s="130"/>
      <c r="U76" s="130"/>
      <c r="V76" s="130"/>
      <c r="W76" s="133"/>
      <c r="X76" s="133"/>
      <c r="Y76" s="130"/>
      <c r="Z76" s="130"/>
      <c r="AA76" s="130"/>
      <c r="AB76" s="133"/>
      <c r="AC76" s="133"/>
      <c r="AD76" s="130"/>
    </row>
    <row r="77" spans="1:30" ht="30" customHeight="1" thickBot="1" x14ac:dyDescent="0.3">
      <c r="A77" s="262"/>
      <c r="B77" s="725"/>
      <c r="C77" s="263"/>
      <c r="D77" s="263"/>
      <c r="E77" s="266"/>
      <c r="F77" s="444" t="s">
        <v>117</v>
      </c>
      <c r="G77" s="267">
        <f>SUM(G75:G76)</f>
        <v>0</v>
      </c>
      <c r="H77" s="130"/>
      <c r="I77" s="133"/>
      <c r="J77" s="130"/>
      <c r="K77" s="130"/>
      <c r="L77" s="130"/>
      <c r="M77" s="133"/>
      <c r="N77" s="133"/>
      <c r="O77" s="130"/>
      <c r="P77" s="130"/>
      <c r="Q77" s="130"/>
      <c r="R77" s="133"/>
      <c r="S77" s="133"/>
      <c r="T77" s="130"/>
      <c r="U77" s="130"/>
      <c r="V77" s="130"/>
      <c r="W77" s="133"/>
      <c r="X77" s="133"/>
      <c r="Y77" s="130"/>
      <c r="Z77" s="130"/>
      <c r="AA77" s="130"/>
      <c r="AB77" s="133"/>
      <c r="AC77" s="133"/>
      <c r="AD77" s="130"/>
    </row>
    <row r="78" spans="1:30" ht="30" customHeight="1" x14ac:dyDescent="0.25">
      <c r="H78" s="130"/>
      <c r="I78" s="133"/>
      <c r="J78" s="130"/>
      <c r="K78" s="130"/>
      <c r="L78" s="130"/>
      <c r="M78" s="133"/>
      <c r="N78" s="133"/>
      <c r="O78" s="130"/>
      <c r="P78" s="130"/>
      <c r="Q78" s="130"/>
      <c r="R78" s="133"/>
      <c r="S78" s="133"/>
      <c r="T78" s="130"/>
      <c r="U78" s="130"/>
      <c r="V78" s="130"/>
      <c r="W78" s="133"/>
      <c r="X78" s="133"/>
      <c r="Y78" s="130"/>
      <c r="Z78" s="130"/>
      <c r="AA78" s="130"/>
      <c r="AB78" s="133"/>
      <c r="AC78" s="133"/>
      <c r="AD78" s="130"/>
    </row>
    <row r="79" spans="1:30" x14ac:dyDescent="0.25">
      <c r="H79" s="130"/>
      <c r="I79" s="133"/>
      <c r="J79" s="130"/>
      <c r="K79" s="130"/>
      <c r="L79" s="130"/>
      <c r="M79" s="133"/>
      <c r="N79" s="133"/>
      <c r="O79" s="130"/>
      <c r="P79" s="130"/>
      <c r="Q79" s="130"/>
      <c r="R79" s="133"/>
      <c r="S79" s="133"/>
      <c r="T79" s="130"/>
      <c r="U79" s="130"/>
      <c r="V79" s="130"/>
      <c r="W79" s="133"/>
      <c r="X79" s="133"/>
      <c r="Y79" s="130"/>
      <c r="Z79" s="130"/>
      <c r="AA79" s="130"/>
      <c r="AB79" s="133"/>
      <c r="AC79" s="133"/>
      <c r="AD79" s="130"/>
    </row>
    <row r="80" spans="1:30" x14ac:dyDescent="0.25">
      <c r="H80" s="130"/>
      <c r="I80" s="133"/>
      <c r="J80" s="130"/>
      <c r="K80" s="130"/>
      <c r="L80" s="130"/>
      <c r="M80" s="133"/>
      <c r="N80" s="133"/>
      <c r="O80" s="130"/>
      <c r="P80" s="130"/>
      <c r="Q80" s="130"/>
      <c r="R80" s="133"/>
      <c r="S80" s="133"/>
      <c r="T80" s="130"/>
      <c r="U80" s="130"/>
      <c r="V80" s="130"/>
      <c r="W80" s="133"/>
      <c r="X80" s="133"/>
      <c r="Y80" s="130"/>
      <c r="Z80" s="130"/>
      <c r="AA80" s="130"/>
      <c r="AB80" s="133"/>
      <c r="AC80" s="133"/>
      <c r="AD80" s="130"/>
    </row>
    <row r="81" spans="1:30" x14ac:dyDescent="0.25">
      <c r="H81" s="130"/>
      <c r="I81" s="133"/>
      <c r="J81" s="130"/>
      <c r="K81" s="130"/>
      <c r="L81" s="130"/>
      <c r="M81" s="133"/>
      <c r="N81" s="133"/>
      <c r="O81" s="130"/>
      <c r="P81" s="130"/>
      <c r="Q81" s="130"/>
      <c r="R81" s="133"/>
      <c r="S81" s="133"/>
      <c r="T81" s="130"/>
      <c r="U81" s="130"/>
      <c r="V81" s="130"/>
      <c r="W81" s="133"/>
      <c r="X81" s="133"/>
      <c r="Y81" s="130"/>
      <c r="Z81" s="130"/>
      <c r="AA81" s="130"/>
      <c r="AB81" s="133"/>
      <c r="AC81" s="133"/>
      <c r="AD81" s="130"/>
    </row>
    <row r="82" spans="1:30" x14ac:dyDescent="0.25">
      <c r="H82" s="130"/>
      <c r="I82" s="133"/>
      <c r="J82" s="130"/>
      <c r="K82" s="130"/>
      <c r="L82" s="130"/>
      <c r="M82" s="133"/>
      <c r="N82" s="133"/>
      <c r="O82" s="130"/>
      <c r="P82" s="130"/>
      <c r="Q82" s="130"/>
      <c r="R82" s="133"/>
      <c r="S82" s="133"/>
      <c r="T82" s="130"/>
      <c r="U82" s="130"/>
      <c r="V82" s="130"/>
      <c r="W82" s="133"/>
      <c r="X82" s="133"/>
      <c r="Y82" s="130"/>
      <c r="Z82" s="130"/>
      <c r="AA82" s="130"/>
      <c r="AB82" s="133"/>
      <c r="AC82" s="133"/>
      <c r="AD82" s="130"/>
    </row>
    <row r="83" spans="1:30" x14ac:dyDescent="0.25">
      <c r="H83" s="130"/>
      <c r="I83" s="133"/>
      <c r="J83" s="130"/>
      <c r="K83" s="130"/>
      <c r="L83" s="130"/>
      <c r="M83" s="133"/>
      <c r="N83" s="133"/>
      <c r="O83" s="130"/>
      <c r="P83" s="130"/>
      <c r="Q83" s="130"/>
      <c r="R83" s="133"/>
      <c r="S83" s="133"/>
      <c r="T83" s="130"/>
      <c r="U83" s="130"/>
      <c r="V83" s="130"/>
      <c r="W83" s="133"/>
      <c r="X83" s="133"/>
      <c r="Y83" s="130"/>
      <c r="Z83" s="130"/>
      <c r="AA83" s="130"/>
      <c r="AB83" s="133"/>
      <c r="AC83" s="133"/>
      <c r="AD83" s="130"/>
    </row>
    <row r="84" spans="1:30" x14ac:dyDescent="0.25">
      <c r="A84" s="138"/>
      <c r="B84" s="727"/>
      <c r="C84" s="139"/>
      <c r="D84" s="139"/>
      <c r="E84" s="140"/>
      <c r="F84" s="140"/>
      <c r="G84" s="257"/>
      <c r="H84" s="130"/>
      <c r="I84" s="133"/>
      <c r="J84" s="130"/>
      <c r="K84" s="130"/>
      <c r="L84" s="130"/>
      <c r="M84" s="133"/>
      <c r="N84" s="133"/>
      <c r="O84" s="130"/>
      <c r="P84" s="130"/>
      <c r="Q84" s="130"/>
      <c r="R84" s="133"/>
      <c r="S84" s="133"/>
      <c r="T84" s="130"/>
      <c r="U84" s="130"/>
      <c r="V84" s="130"/>
      <c r="W84" s="133"/>
      <c r="X84" s="133"/>
      <c r="Y84" s="130"/>
      <c r="Z84" s="130"/>
      <c r="AA84" s="130"/>
      <c r="AB84" s="133"/>
      <c r="AC84" s="133"/>
      <c r="AD84" s="130"/>
    </row>
    <row r="85" spans="1:30" x14ac:dyDescent="0.25">
      <c r="A85" s="138"/>
      <c r="B85" s="727"/>
      <c r="C85" s="139"/>
      <c r="D85" s="139"/>
      <c r="E85" s="140"/>
      <c r="F85" s="140"/>
      <c r="G85" s="257"/>
      <c r="H85" s="130"/>
      <c r="I85" s="133"/>
      <c r="J85" s="130"/>
      <c r="K85" s="130"/>
      <c r="L85" s="130"/>
      <c r="M85" s="133"/>
      <c r="N85" s="133"/>
      <c r="O85" s="130"/>
      <c r="P85" s="130"/>
      <c r="Q85" s="130"/>
      <c r="R85" s="133"/>
      <c r="S85" s="133"/>
      <c r="T85" s="130"/>
      <c r="U85" s="130"/>
      <c r="V85" s="130"/>
      <c r="W85" s="133"/>
      <c r="X85" s="133"/>
      <c r="Y85" s="130"/>
      <c r="Z85" s="130"/>
      <c r="AA85" s="130"/>
      <c r="AB85" s="133"/>
      <c r="AC85" s="133"/>
      <c r="AD85" s="130"/>
    </row>
    <row r="86" spans="1:30" x14ac:dyDescent="0.25">
      <c r="A86" s="141"/>
      <c r="B86" s="728"/>
      <c r="C86" s="142"/>
      <c r="D86" s="142"/>
      <c r="E86" s="143"/>
      <c r="F86" s="150"/>
      <c r="G86" s="258"/>
      <c r="H86" s="130"/>
      <c r="I86" s="133"/>
      <c r="J86" s="130"/>
      <c r="K86" s="130"/>
      <c r="L86" s="130"/>
      <c r="M86" s="133"/>
      <c r="N86" s="133"/>
      <c r="O86" s="130"/>
      <c r="P86" s="130"/>
      <c r="Q86" s="130"/>
      <c r="R86" s="133"/>
      <c r="S86" s="133"/>
      <c r="T86" s="130"/>
      <c r="U86" s="130"/>
      <c r="V86" s="130"/>
      <c r="W86" s="133"/>
      <c r="X86" s="133"/>
      <c r="Y86" s="130"/>
      <c r="Z86" s="130"/>
      <c r="AA86" s="130"/>
      <c r="AB86" s="133"/>
      <c r="AC86" s="133"/>
      <c r="AD86" s="130"/>
    </row>
    <row r="87" spans="1:30" x14ac:dyDescent="0.25">
      <c r="H87" s="130"/>
      <c r="I87" s="133"/>
      <c r="J87" s="130"/>
      <c r="K87" s="130"/>
      <c r="L87" s="130"/>
      <c r="M87" s="133"/>
      <c r="N87" s="133"/>
      <c r="O87" s="130"/>
      <c r="P87" s="130"/>
      <c r="Q87" s="130"/>
      <c r="R87" s="133"/>
      <c r="S87" s="133"/>
      <c r="T87" s="130"/>
      <c r="U87" s="130"/>
      <c r="V87" s="130"/>
      <c r="W87" s="133"/>
      <c r="X87" s="133"/>
      <c r="Y87" s="130"/>
      <c r="Z87" s="130"/>
      <c r="AA87" s="130"/>
      <c r="AB87" s="133"/>
      <c r="AC87" s="133"/>
      <c r="AD87" s="130"/>
    </row>
    <row r="88" spans="1:30" x14ac:dyDescent="0.25">
      <c r="A88" s="141"/>
      <c r="B88" s="728"/>
      <c r="C88" s="142"/>
      <c r="D88" s="142"/>
      <c r="E88" s="143"/>
      <c r="F88" s="150"/>
      <c r="G88" s="258"/>
      <c r="H88" s="130"/>
      <c r="I88" s="133"/>
      <c r="J88" s="130"/>
      <c r="K88" s="130"/>
      <c r="L88" s="130"/>
      <c r="M88" s="133"/>
      <c r="N88" s="133"/>
      <c r="O88" s="130"/>
      <c r="P88" s="130"/>
      <c r="Q88" s="130"/>
      <c r="R88" s="133"/>
      <c r="S88" s="133"/>
      <c r="T88" s="130"/>
      <c r="U88" s="130"/>
      <c r="V88" s="130"/>
      <c r="W88" s="133"/>
      <c r="X88" s="133"/>
      <c r="Y88" s="130"/>
      <c r="Z88" s="130"/>
      <c r="AA88" s="130"/>
      <c r="AB88" s="133"/>
      <c r="AC88" s="133"/>
      <c r="AD88" s="130"/>
    </row>
    <row r="89" spans="1:30" x14ac:dyDescent="0.25">
      <c r="A89" s="138"/>
      <c r="B89" s="727"/>
      <c r="C89" s="139"/>
      <c r="D89" s="139"/>
      <c r="E89" s="140"/>
      <c r="F89" s="140"/>
      <c r="G89" s="257"/>
      <c r="H89" s="130"/>
      <c r="I89" s="133"/>
      <c r="J89" s="130"/>
      <c r="K89" s="130"/>
      <c r="L89" s="130"/>
      <c r="M89" s="133"/>
      <c r="N89" s="133"/>
      <c r="O89" s="130"/>
      <c r="P89" s="130"/>
      <c r="Q89" s="130"/>
      <c r="R89" s="133"/>
      <c r="S89" s="133"/>
      <c r="T89" s="130"/>
      <c r="U89" s="130"/>
      <c r="V89" s="130"/>
      <c r="W89" s="133"/>
      <c r="X89" s="133"/>
      <c r="Y89" s="130"/>
      <c r="Z89" s="130"/>
      <c r="AA89" s="130"/>
      <c r="AB89" s="133"/>
      <c r="AC89" s="133"/>
      <c r="AD89" s="130"/>
    </row>
    <row r="90" spans="1:30" x14ac:dyDescent="0.25">
      <c r="A90" s="138"/>
      <c r="B90" s="727"/>
      <c r="C90" s="139"/>
      <c r="D90" s="139"/>
      <c r="E90" s="140"/>
      <c r="F90" s="140"/>
      <c r="G90" s="257"/>
      <c r="H90" s="130"/>
      <c r="I90" s="133"/>
      <c r="J90" s="130"/>
      <c r="K90" s="130"/>
      <c r="L90" s="130"/>
      <c r="M90" s="133"/>
      <c r="N90" s="133"/>
      <c r="O90" s="130"/>
      <c r="P90" s="130"/>
      <c r="Q90" s="130"/>
      <c r="R90" s="133"/>
      <c r="S90" s="133"/>
      <c r="T90" s="130"/>
      <c r="U90" s="130"/>
      <c r="V90" s="130"/>
      <c r="W90" s="133"/>
      <c r="X90" s="133"/>
      <c r="Y90" s="130"/>
      <c r="Z90" s="130"/>
      <c r="AA90" s="130"/>
      <c r="AB90" s="133"/>
      <c r="AC90" s="133"/>
      <c r="AD90" s="130"/>
    </row>
    <row r="91" spans="1:30" x14ac:dyDescent="0.25">
      <c r="A91" s="141"/>
      <c r="B91" s="728"/>
      <c r="C91" s="142"/>
      <c r="D91" s="142"/>
      <c r="E91" s="143"/>
      <c r="F91" s="150"/>
      <c r="G91" s="258"/>
      <c r="H91" s="130"/>
      <c r="I91" s="133"/>
      <c r="J91" s="130"/>
      <c r="K91" s="130"/>
      <c r="L91" s="130"/>
      <c r="M91" s="133"/>
      <c r="N91" s="133"/>
      <c r="O91" s="130"/>
      <c r="P91" s="130"/>
      <c r="Q91" s="130"/>
      <c r="R91" s="133"/>
      <c r="S91" s="133"/>
      <c r="T91" s="130"/>
      <c r="U91" s="130"/>
      <c r="V91" s="130"/>
      <c r="W91" s="133"/>
      <c r="X91" s="133"/>
      <c r="Y91" s="130"/>
      <c r="Z91" s="130"/>
      <c r="AA91" s="130"/>
      <c r="AB91" s="133"/>
      <c r="AC91" s="133"/>
      <c r="AD91" s="130"/>
    </row>
    <row r="92" spans="1:30" x14ac:dyDescent="0.25">
      <c r="A92" s="144"/>
      <c r="B92" s="727"/>
      <c r="C92" s="139"/>
      <c r="D92" s="139"/>
      <c r="E92" s="140"/>
      <c r="F92" s="140"/>
      <c r="G92" s="257"/>
      <c r="H92" s="130"/>
      <c r="I92" s="133"/>
      <c r="J92" s="130"/>
      <c r="K92" s="130"/>
      <c r="L92" s="130"/>
      <c r="M92" s="133"/>
      <c r="N92" s="133"/>
      <c r="O92" s="130"/>
      <c r="P92" s="130"/>
      <c r="Q92" s="130"/>
      <c r="R92" s="133"/>
      <c r="S92" s="133"/>
      <c r="T92" s="130"/>
      <c r="U92" s="130"/>
      <c r="V92" s="130"/>
      <c r="W92" s="133"/>
      <c r="X92" s="133"/>
      <c r="Y92" s="130"/>
      <c r="Z92" s="130"/>
      <c r="AA92" s="130"/>
      <c r="AB92" s="133"/>
      <c r="AC92" s="133"/>
      <c r="AD92" s="130"/>
    </row>
    <row r="93" spans="1:30" x14ac:dyDescent="0.25">
      <c r="A93" s="138"/>
      <c r="B93" s="727"/>
      <c r="C93" s="139"/>
      <c r="D93" s="139"/>
      <c r="E93" s="140"/>
      <c r="F93" s="140"/>
      <c r="G93" s="257"/>
      <c r="H93" s="130"/>
      <c r="I93" s="133"/>
      <c r="J93" s="130"/>
      <c r="K93" s="130"/>
      <c r="L93" s="130"/>
      <c r="M93" s="133"/>
      <c r="N93" s="133"/>
      <c r="O93" s="130"/>
      <c r="P93" s="130"/>
      <c r="Q93" s="130"/>
      <c r="R93" s="133"/>
      <c r="S93" s="133"/>
      <c r="T93" s="130"/>
      <c r="U93" s="130"/>
      <c r="V93" s="130"/>
      <c r="W93" s="133"/>
      <c r="X93" s="133"/>
      <c r="Y93" s="130"/>
      <c r="Z93" s="130"/>
      <c r="AA93" s="130"/>
      <c r="AB93" s="133"/>
      <c r="AC93" s="133"/>
      <c r="AD93" s="130"/>
    </row>
    <row r="94" spans="1:30" x14ac:dyDescent="0.25">
      <c r="A94" s="144"/>
      <c r="B94" s="727"/>
      <c r="C94" s="139"/>
      <c r="D94" s="139"/>
      <c r="E94" s="140"/>
      <c r="F94" s="140"/>
      <c r="G94" s="257"/>
      <c r="H94" s="130"/>
      <c r="I94" s="133"/>
      <c r="J94" s="130"/>
      <c r="K94" s="130"/>
      <c r="L94" s="130"/>
      <c r="M94" s="133"/>
      <c r="N94" s="133"/>
      <c r="O94" s="130"/>
      <c r="P94" s="130"/>
      <c r="Q94" s="130"/>
      <c r="R94" s="133"/>
      <c r="S94" s="133"/>
      <c r="T94" s="130"/>
      <c r="U94" s="130"/>
      <c r="V94" s="130"/>
      <c r="W94" s="133"/>
      <c r="X94" s="133"/>
      <c r="Y94" s="130"/>
      <c r="Z94" s="130"/>
      <c r="AA94" s="130"/>
      <c r="AB94" s="133"/>
      <c r="AC94" s="133"/>
      <c r="AD94" s="130"/>
    </row>
    <row r="95" spans="1:30" x14ac:dyDescent="0.25">
      <c r="H95" s="130"/>
      <c r="I95" s="133"/>
      <c r="J95" s="130"/>
      <c r="K95" s="130"/>
      <c r="L95" s="130"/>
      <c r="M95" s="133"/>
      <c r="N95" s="133"/>
      <c r="O95" s="130"/>
      <c r="P95" s="130"/>
      <c r="Q95" s="130"/>
      <c r="R95" s="133"/>
      <c r="S95" s="133"/>
      <c r="T95" s="130"/>
      <c r="U95" s="130"/>
      <c r="V95" s="130"/>
      <c r="W95" s="133"/>
      <c r="X95" s="133"/>
      <c r="Y95" s="130"/>
      <c r="Z95" s="130"/>
      <c r="AA95" s="130"/>
      <c r="AB95" s="133"/>
      <c r="AC95" s="133"/>
      <c r="AD95" s="130"/>
    </row>
    <row r="96" spans="1:30" x14ac:dyDescent="0.25">
      <c r="H96" s="130"/>
      <c r="I96" s="133"/>
      <c r="J96" s="130"/>
      <c r="K96" s="130"/>
      <c r="L96" s="130"/>
      <c r="M96" s="133"/>
      <c r="N96" s="133"/>
      <c r="O96" s="130"/>
      <c r="P96" s="130"/>
      <c r="Q96" s="130"/>
      <c r="R96" s="133"/>
      <c r="S96" s="133"/>
      <c r="T96" s="130"/>
      <c r="U96" s="130"/>
      <c r="V96" s="130"/>
      <c r="W96" s="133"/>
      <c r="X96" s="133"/>
      <c r="Y96" s="130"/>
      <c r="Z96" s="130"/>
      <c r="AA96" s="130"/>
      <c r="AB96" s="133"/>
      <c r="AC96" s="133"/>
      <c r="AD96" s="130"/>
    </row>
    <row r="97" spans="1:30" x14ac:dyDescent="0.25">
      <c r="H97" s="130"/>
      <c r="I97" s="133"/>
      <c r="J97" s="130"/>
      <c r="K97" s="130"/>
      <c r="L97" s="130"/>
      <c r="M97" s="133"/>
      <c r="N97" s="133"/>
      <c r="O97" s="130"/>
      <c r="P97" s="130"/>
      <c r="Q97" s="130"/>
      <c r="R97" s="133"/>
      <c r="S97" s="133"/>
      <c r="T97" s="130"/>
      <c r="U97" s="130"/>
      <c r="V97" s="130"/>
      <c r="W97" s="133"/>
      <c r="X97" s="133"/>
      <c r="Y97" s="130"/>
      <c r="Z97" s="130"/>
      <c r="AA97" s="130"/>
      <c r="AB97" s="133"/>
      <c r="AC97" s="133"/>
      <c r="AD97" s="130"/>
    </row>
    <row r="98" spans="1:30" x14ac:dyDescent="0.25">
      <c r="H98" s="130"/>
      <c r="I98" s="133"/>
      <c r="J98" s="130"/>
      <c r="K98" s="130"/>
      <c r="L98" s="130"/>
      <c r="M98" s="133"/>
      <c r="N98" s="133"/>
      <c r="O98" s="130"/>
      <c r="P98" s="130"/>
      <c r="Q98" s="130"/>
      <c r="R98" s="133"/>
      <c r="S98" s="133"/>
      <c r="T98" s="130"/>
      <c r="U98" s="130"/>
      <c r="V98" s="130"/>
      <c r="W98" s="133"/>
      <c r="X98" s="133"/>
      <c r="Y98" s="130"/>
      <c r="Z98" s="130"/>
      <c r="AA98" s="130"/>
      <c r="AB98" s="133"/>
      <c r="AC98" s="133"/>
      <c r="AD98" s="130"/>
    </row>
    <row r="99" spans="1:30" x14ac:dyDescent="0.25">
      <c r="B99" s="729"/>
      <c r="C99" s="132"/>
      <c r="D99" s="132"/>
      <c r="H99" s="130"/>
      <c r="I99" s="133"/>
      <c r="J99" s="130"/>
      <c r="K99" s="130"/>
      <c r="L99" s="130"/>
      <c r="M99" s="133"/>
      <c r="N99" s="133"/>
      <c r="O99" s="130"/>
      <c r="P99" s="130"/>
      <c r="Q99" s="130"/>
      <c r="R99" s="133"/>
      <c r="S99" s="133"/>
      <c r="T99" s="130"/>
      <c r="U99" s="130"/>
      <c r="V99" s="130"/>
      <c r="W99" s="133"/>
      <c r="X99" s="133"/>
      <c r="Y99" s="130"/>
      <c r="Z99" s="130"/>
      <c r="AA99" s="130"/>
      <c r="AB99" s="133"/>
      <c r="AC99" s="133"/>
      <c r="AD99" s="130"/>
    </row>
    <row r="100" spans="1:30" x14ac:dyDescent="0.25">
      <c r="H100" s="130"/>
      <c r="I100" s="133"/>
      <c r="J100" s="130"/>
      <c r="K100" s="130"/>
      <c r="L100" s="130"/>
      <c r="M100" s="133"/>
      <c r="N100" s="133"/>
      <c r="O100" s="130"/>
      <c r="P100" s="130"/>
      <c r="Q100" s="130"/>
      <c r="R100" s="133"/>
      <c r="S100" s="133"/>
      <c r="T100" s="130"/>
      <c r="U100" s="130"/>
      <c r="V100" s="130"/>
      <c r="W100" s="133"/>
      <c r="X100" s="133"/>
      <c r="Y100" s="130"/>
      <c r="Z100" s="130"/>
      <c r="AA100" s="130"/>
      <c r="AB100" s="133"/>
      <c r="AC100" s="133"/>
      <c r="AD100" s="130"/>
    </row>
    <row r="101" spans="1:30" x14ac:dyDescent="0.25">
      <c r="H101" s="130"/>
      <c r="I101" s="133"/>
      <c r="J101" s="130"/>
      <c r="K101" s="130"/>
      <c r="L101" s="130"/>
      <c r="M101" s="133"/>
      <c r="N101" s="133"/>
      <c r="O101" s="130"/>
      <c r="P101" s="130"/>
      <c r="Q101" s="130"/>
      <c r="R101" s="133"/>
      <c r="S101" s="133"/>
      <c r="T101" s="130"/>
      <c r="U101" s="130"/>
      <c r="V101" s="130"/>
      <c r="W101" s="133"/>
      <c r="X101" s="133"/>
      <c r="Y101" s="130"/>
      <c r="Z101" s="130"/>
      <c r="AA101" s="130"/>
      <c r="AB101" s="133"/>
      <c r="AC101" s="133"/>
      <c r="AD101" s="130"/>
    </row>
    <row r="102" spans="1:30" x14ac:dyDescent="0.25">
      <c r="A102" s="138"/>
      <c r="B102" s="727"/>
      <c r="C102" s="139"/>
      <c r="D102" s="139"/>
      <c r="E102" s="140"/>
      <c r="F102" s="140"/>
      <c r="G102" s="257"/>
      <c r="H102" s="130"/>
      <c r="I102" s="133"/>
      <c r="J102" s="130"/>
      <c r="K102" s="130"/>
      <c r="L102" s="130"/>
      <c r="M102" s="133"/>
      <c r="N102" s="133"/>
      <c r="O102" s="130"/>
      <c r="P102" s="130"/>
      <c r="Q102" s="130"/>
      <c r="R102" s="133"/>
      <c r="S102" s="133"/>
      <c r="T102" s="130"/>
      <c r="U102" s="130"/>
      <c r="V102" s="130"/>
      <c r="W102" s="133"/>
      <c r="X102" s="133"/>
      <c r="Y102" s="130"/>
      <c r="Z102" s="130"/>
      <c r="AA102" s="130"/>
      <c r="AB102" s="133"/>
      <c r="AC102" s="133"/>
      <c r="AD102" s="130"/>
    </row>
    <row r="103" spans="1:30" x14ac:dyDescent="0.25">
      <c r="A103" s="138"/>
      <c r="B103" s="727"/>
      <c r="C103" s="139"/>
      <c r="D103" s="139"/>
      <c r="E103" s="140"/>
      <c r="F103" s="140"/>
      <c r="G103" s="257"/>
      <c r="H103" s="130"/>
      <c r="I103" s="133"/>
      <c r="J103" s="130"/>
      <c r="K103" s="130"/>
      <c r="L103" s="130"/>
      <c r="M103" s="133"/>
      <c r="N103" s="133"/>
      <c r="O103" s="130"/>
      <c r="P103" s="130"/>
      <c r="Q103" s="130"/>
      <c r="R103" s="133"/>
      <c r="S103" s="133"/>
      <c r="T103" s="130"/>
      <c r="U103" s="130"/>
      <c r="V103" s="130"/>
      <c r="W103" s="133"/>
      <c r="X103" s="133"/>
      <c r="Y103" s="130"/>
      <c r="Z103" s="130"/>
      <c r="AA103" s="130"/>
      <c r="AB103" s="133"/>
      <c r="AC103" s="133"/>
      <c r="AD103" s="130"/>
    </row>
    <row r="104" spans="1:30" x14ac:dyDescent="0.25">
      <c r="A104" s="138"/>
      <c r="B104" s="727"/>
      <c r="C104" s="139"/>
      <c r="D104" s="139"/>
      <c r="E104" s="140"/>
      <c r="F104" s="140"/>
      <c r="G104" s="257"/>
      <c r="H104" s="130"/>
      <c r="I104" s="133"/>
      <c r="J104" s="130"/>
      <c r="K104" s="130"/>
      <c r="L104" s="130"/>
      <c r="M104" s="133"/>
      <c r="N104" s="133"/>
      <c r="O104" s="130"/>
      <c r="P104" s="130"/>
      <c r="Q104" s="130"/>
      <c r="R104" s="133"/>
      <c r="S104" s="133"/>
      <c r="T104" s="130"/>
      <c r="U104" s="130"/>
      <c r="V104" s="130"/>
      <c r="W104" s="133"/>
      <c r="X104" s="133"/>
      <c r="Y104" s="130"/>
      <c r="Z104" s="130"/>
      <c r="AA104" s="130"/>
      <c r="AB104" s="133"/>
      <c r="AC104" s="133"/>
      <c r="AD104" s="130"/>
    </row>
    <row r="105" spans="1:30" x14ac:dyDescent="0.25">
      <c r="A105" s="138"/>
      <c r="B105" s="727"/>
      <c r="C105" s="139"/>
      <c r="D105" s="139"/>
      <c r="E105" s="140"/>
      <c r="F105" s="140"/>
      <c r="G105" s="257"/>
      <c r="H105" s="130"/>
      <c r="I105" s="133"/>
      <c r="J105" s="130"/>
      <c r="K105" s="130"/>
      <c r="L105" s="130"/>
      <c r="M105" s="133"/>
      <c r="N105" s="133"/>
      <c r="O105" s="130"/>
      <c r="P105" s="130"/>
      <c r="Q105" s="130"/>
      <c r="R105" s="133"/>
      <c r="S105" s="133"/>
      <c r="T105" s="130"/>
      <c r="U105" s="130"/>
      <c r="V105" s="130"/>
      <c r="W105" s="133"/>
      <c r="X105" s="133"/>
      <c r="Y105" s="130"/>
      <c r="Z105" s="130"/>
      <c r="AA105" s="130"/>
      <c r="AB105" s="133"/>
      <c r="AC105" s="133"/>
      <c r="AD105" s="130"/>
    </row>
    <row r="106" spans="1:30" x14ac:dyDescent="0.25">
      <c r="A106" s="138"/>
      <c r="B106" s="727"/>
      <c r="C106" s="139"/>
      <c r="D106" s="139"/>
      <c r="E106" s="140"/>
      <c r="F106" s="140"/>
      <c r="G106" s="257"/>
      <c r="H106" s="130"/>
      <c r="I106" s="133"/>
      <c r="J106" s="130"/>
      <c r="K106" s="130"/>
      <c r="L106" s="130"/>
      <c r="M106" s="133"/>
      <c r="N106" s="133"/>
      <c r="O106" s="130"/>
      <c r="P106" s="130"/>
      <c r="Q106" s="130"/>
      <c r="R106" s="133"/>
      <c r="S106" s="133"/>
      <c r="T106" s="130"/>
      <c r="U106" s="130"/>
      <c r="V106" s="130"/>
      <c r="W106" s="133"/>
      <c r="X106" s="133"/>
      <c r="Y106" s="130"/>
      <c r="Z106" s="130"/>
      <c r="AA106" s="130"/>
      <c r="AB106" s="133"/>
      <c r="AC106" s="133"/>
      <c r="AD106" s="130"/>
    </row>
    <row r="107" spans="1:30" x14ac:dyDescent="0.25">
      <c r="A107" s="138"/>
      <c r="B107" s="727"/>
      <c r="C107" s="139"/>
      <c r="D107" s="139"/>
      <c r="E107" s="140"/>
      <c r="F107" s="140"/>
      <c r="G107" s="257"/>
      <c r="H107" s="130"/>
      <c r="I107" s="133"/>
      <c r="J107" s="130"/>
      <c r="K107" s="130"/>
      <c r="L107" s="130"/>
      <c r="M107" s="133"/>
      <c r="N107" s="133"/>
      <c r="O107" s="130"/>
      <c r="P107" s="130"/>
      <c r="Q107" s="130"/>
      <c r="R107" s="133"/>
      <c r="S107" s="133"/>
      <c r="T107" s="130"/>
      <c r="U107" s="130"/>
      <c r="V107" s="130"/>
      <c r="W107" s="133"/>
      <c r="X107" s="133"/>
      <c r="Y107" s="130"/>
      <c r="Z107" s="130"/>
      <c r="AA107" s="130"/>
      <c r="AB107" s="133"/>
      <c r="AC107" s="133"/>
      <c r="AD107" s="130"/>
    </row>
    <row r="108" spans="1:30" x14ac:dyDescent="0.25">
      <c r="A108" s="138"/>
      <c r="B108" s="727"/>
      <c r="C108" s="139"/>
      <c r="D108" s="139"/>
      <c r="E108" s="140"/>
      <c r="F108" s="140"/>
      <c r="G108" s="257"/>
      <c r="H108" s="130"/>
      <c r="I108" s="133"/>
      <c r="J108" s="130"/>
      <c r="K108" s="130"/>
      <c r="L108" s="130"/>
      <c r="M108" s="133"/>
      <c r="N108" s="133"/>
      <c r="O108" s="130"/>
      <c r="P108" s="130"/>
      <c r="Q108" s="130"/>
      <c r="R108" s="133"/>
      <c r="S108" s="133"/>
      <c r="T108" s="130"/>
      <c r="U108" s="130"/>
      <c r="V108" s="130"/>
      <c r="W108" s="133"/>
      <c r="X108" s="133"/>
      <c r="Y108" s="130"/>
      <c r="Z108" s="130"/>
      <c r="AA108" s="130"/>
      <c r="AB108" s="133"/>
      <c r="AC108" s="133"/>
      <c r="AD108" s="130"/>
    </row>
    <row r="109" spans="1:30" x14ac:dyDescent="0.25">
      <c r="A109" s="138"/>
      <c r="B109" s="727"/>
      <c r="C109" s="139"/>
      <c r="D109" s="139"/>
      <c r="E109" s="140"/>
      <c r="F109" s="140"/>
      <c r="G109" s="257"/>
      <c r="H109" s="130"/>
      <c r="I109" s="133"/>
      <c r="J109" s="130"/>
      <c r="K109" s="130"/>
      <c r="L109" s="130"/>
      <c r="M109" s="133"/>
      <c r="N109" s="133"/>
      <c r="O109" s="130"/>
      <c r="P109" s="130"/>
      <c r="Q109" s="130"/>
      <c r="R109" s="133"/>
      <c r="S109" s="133"/>
      <c r="T109" s="130"/>
      <c r="U109" s="130"/>
      <c r="V109" s="130"/>
      <c r="W109" s="133"/>
      <c r="X109" s="133"/>
      <c r="Y109" s="130"/>
      <c r="Z109" s="130"/>
      <c r="AA109" s="130"/>
      <c r="AB109" s="133"/>
      <c r="AC109" s="133"/>
      <c r="AD109" s="130"/>
    </row>
    <row r="110" spans="1:30" x14ac:dyDescent="0.25">
      <c r="A110" s="138"/>
      <c r="B110" s="727"/>
      <c r="C110" s="139"/>
      <c r="D110" s="139"/>
      <c r="E110" s="140"/>
      <c r="F110" s="140"/>
      <c r="G110" s="257"/>
      <c r="H110" s="130"/>
      <c r="I110" s="133"/>
      <c r="J110" s="130"/>
      <c r="K110" s="130"/>
      <c r="L110" s="130"/>
      <c r="M110" s="133"/>
      <c r="N110" s="133"/>
      <c r="O110" s="130"/>
      <c r="P110" s="130"/>
      <c r="Q110" s="130"/>
      <c r="R110" s="133"/>
      <c r="S110" s="133"/>
      <c r="T110" s="130"/>
      <c r="U110" s="130"/>
      <c r="V110" s="130"/>
      <c r="W110" s="133"/>
      <c r="X110" s="133"/>
      <c r="Y110" s="130"/>
      <c r="Z110" s="130"/>
      <c r="AA110" s="130"/>
      <c r="AB110" s="133"/>
      <c r="AC110" s="133"/>
      <c r="AD110" s="130"/>
    </row>
    <row r="111" spans="1:30" x14ac:dyDescent="0.25">
      <c r="A111" s="138"/>
      <c r="B111" s="727"/>
      <c r="C111" s="139"/>
      <c r="D111" s="139"/>
      <c r="E111" s="140"/>
      <c r="F111" s="140"/>
      <c r="G111" s="257"/>
      <c r="H111" s="130"/>
      <c r="I111" s="133"/>
      <c r="J111" s="130"/>
      <c r="K111" s="130"/>
      <c r="L111" s="130"/>
      <c r="M111" s="133"/>
      <c r="N111" s="133"/>
      <c r="O111" s="130"/>
      <c r="P111" s="130"/>
      <c r="Q111" s="130"/>
      <c r="R111" s="133"/>
      <c r="S111" s="133"/>
      <c r="T111" s="130"/>
      <c r="U111" s="130"/>
      <c r="V111" s="130"/>
      <c r="W111" s="133"/>
      <c r="X111" s="133"/>
      <c r="Y111" s="130"/>
      <c r="Z111" s="130"/>
      <c r="AA111" s="130"/>
      <c r="AB111" s="133"/>
      <c r="AC111" s="133"/>
      <c r="AD111" s="130"/>
    </row>
    <row r="112" spans="1:30" x14ac:dyDescent="0.25">
      <c r="A112" s="138"/>
      <c r="B112" s="727"/>
      <c r="C112" s="139"/>
      <c r="D112" s="139"/>
      <c r="E112" s="140"/>
      <c r="F112" s="140"/>
      <c r="G112" s="257"/>
      <c r="H112" s="130"/>
      <c r="I112" s="133"/>
      <c r="J112" s="130"/>
      <c r="K112" s="130"/>
      <c r="L112" s="130"/>
      <c r="M112" s="133"/>
      <c r="N112" s="133"/>
      <c r="O112" s="130"/>
      <c r="P112" s="130"/>
      <c r="Q112" s="130"/>
      <c r="R112" s="133"/>
      <c r="S112" s="133"/>
      <c r="T112" s="130"/>
      <c r="U112" s="130"/>
      <c r="V112" s="130"/>
      <c r="W112" s="133"/>
      <c r="X112" s="133"/>
      <c r="Y112" s="130"/>
      <c r="Z112" s="130"/>
      <c r="AA112" s="130"/>
      <c r="AB112" s="133"/>
      <c r="AC112" s="133"/>
      <c r="AD112" s="130"/>
    </row>
    <row r="113" spans="1:30" x14ac:dyDescent="0.25">
      <c r="A113" s="138"/>
      <c r="B113" s="727"/>
      <c r="C113" s="139"/>
      <c r="D113" s="139"/>
      <c r="E113" s="140"/>
      <c r="F113" s="140"/>
      <c r="G113" s="257"/>
      <c r="H113" s="130"/>
      <c r="I113" s="133"/>
      <c r="J113" s="130"/>
      <c r="K113" s="130"/>
      <c r="L113" s="130"/>
      <c r="M113" s="133"/>
      <c r="N113" s="133"/>
      <c r="O113" s="130"/>
      <c r="P113" s="130"/>
      <c r="Q113" s="130"/>
      <c r="R113" s="133"/>
      <c r="S113" s="133"/>
      <c r="T113" s="130"/>
      <c r="U113" s="130"/>
      <c r="V113" s="130"/>
      <c r="W113" s="133"/>
      <c r="X113" s="133"/>
      <c r="Y113" s="130"/>
      <c r="Z113" s="130"/>
      <c r="AA113" s="130"/>
      <c r="AB113" s="133"/>
      <c r="AC113" s="133"/>
      <c r="AD113" s="130"/>
    </row>
    <row r="114" spans="1:30" x14ac:dyDescent="0.25">
      <c r="A114" s="138"/>
      <c r="B114" s="727"/>
      <c r="C114" s="139"/>
      <c r="D114" s="139"/>
      <c r="E114" s="140"/>
      <c r="F114" s="140"/>
      <c r="G114" s="257"/>
      <c r="H114" s="130"/>
      <c r="I114" s="133"/>
      <c r="J114" s="130"/>
      <c r="K114" s="130"/>
      <c r="L114" s="130"/>
      <c r="M114" s="133"/>
      <c r="N114" s="133"/>
      <c r="O114" s="130"/>
      <c r="P114" s="130"/>
      <c r="Q114" s="130"/>
      <c r="R114" s="133"/>
      <c r="S114" s="133"/>
      <c r="T114" s="130"/>
      <c r="U114" s="130"/>
      <c r="V114" s="130"/>
      <c r="W114" s="133"/>
      <c r="X114" s="133"/>
      <c r="Y114" s="130"/>
      <c r="Z114" s="130"/>
      <c r="AA114" s="130"/>
      <c r="AB114" s="133"/>
      <c r="AC114" s="133"/>
      <c r="AD114" s="130"/>
    </row>
    <row r="115" spans="1:30" ht="15.75" x14ac:dyDescent="0.25">
      <c r="A115" s="138"/>
      <c r="B115" s="730"/>
      <c r="C115" s="145"/>
      <c r="D115" s="145"/>
      <c r="E115" s="140"/>
      <c r="F115" s="140"/>
      <c r="G115" s="257"/>
      <c r="H115" s="130"/>
      <c r="I115" s="133"/>
      <c r="J115" s="130"/>
      <c r="K115" s="130"/>
      <c r="L115" s="130"/>
      <c r="M115" s="133"/>
      <c r="N115" s="133"/>
      <c r="O115" s="130"/>
      <c r="P115" s="130"/>
      <c r="Q115" s="130"/>
      <c r="R115" s="133"/>
      <c r="S115" s="133"/>
      <c r="T115" s="130"/>
      <c r="U115" s="130"/>
      <c r="V115" s="130"/>
      <c r="W115" s="133"/>
      <c r="X115" s="133"/>
      <c r="Y115" s="130"/>
      <c r="Z115" s="130"/>
      <c r="AA115" s="130"/>
      <c r="AB115" s="133"/>
      <c r="AC115" s="133"/>
      <c r="AD115" s="130"/>
    </row>
    <row r="116" spans="1:30" ht="15" x14ac:dyDescent="0.25">
      <c r="A116" s="138"/>
      <c r="B116" s="731"/>
      <c r="C116" s="146"/>
      <c r="D116" s="146"/>
      <c r="E116" s="140"/>
      <c r="F116" s="140"/>
      <c r="G116" s="257"/>
      <c r="H116" s="130"/>
      <c r="I116" s="133"/>
      <c r="J116" s="130"/>
      <c r="K116" s="130"/>
      <c r="L116" s="130"/>
      <c r="M116" s="133"/>
      <c r="N116" s="133"/>
      <c r="O116" s="130"/>
      <c r="P116" s="130"/>
      <c r="Q116" s="130"/>
      <c r="R116" s="133"/>
      <c r="S116" s="133"/>
      <c r="T116" s="130"/>
      <c r="U116" s="130"/>
      <c r="V116" s="130"/>
      <c r="W116" s="133"/>
      <c r="X116" s="133"/>
      <c r="Y116" s="130"/>
      <c r="Z116" s="130"/>
      <c r="AA116" s="130"/>
      <c r="AB116" s="133"/>
      <c r="AC116" s="133"/>
      <c r="AD116" s="130"/>
    </row>
    <row r="117" spans="1:30" x14ac:dyDescent="0.25">
      <c r="A117" s="138"/>
      <c r="B117" s="727"/>
      <c r="C117" s="139"/>
      <c r="D117" s="139"/>
      <c r="E117" s="140"/>
      <c r="F117" s="140"/>
      <c r="G117" s="257"/>
      <c r="H117" s="130"/>
      <c r="I117" s="133"/>
      <c r="J117" s="130"/>
      <c r="K117" s="130"/>
      <c r="L117" s="130"/>
      <c r="M117" s="133"/>
      <c r="N117" s="133"/>
      <c r="O117" s="130"/>
      <c r="P117" s="130"/>
      <c r="Q117" s="130"/>
      <c r="R117" s="133"/>
      <c r="S117" s="133"/>
      <c r="T117" s="130"/>
      <c r="U117" s="130"/>
      <c r="V117" s="130"/>
      <c r="W117" s="133"/>
      <c r="X117" s="133"/>
      <c r="Y117" s="130"/>
      <c r="Z117" s="130"/>
      <c r="AA117" s="130"/>
      <c r="AB117" s="133"/>
      <c r="AC117" s="133"/>
      <c r="AD117" s="130"/>
    </row>
    <row r="118" spans="1:30" x14ac:dyDescent="0.25">
      <c r="A118" s="144"/>
      <c r="B118" s="727"/>
      <c r="C118" s="139"/>
      <c r="D118" s="139"/>
      <c r="E118" s="140"/>
      <c r="F118" s="140"/>
      <c r="G118" s="257"/>
      <c r="H118" s="130"/>
      <c r="I118" s="133"/>
      <c r="J118" s="130"/>
      <c r="K118" s="130"/>
      <c r="L118" s="130"/>
      <c r="M118" s="133"/>
      <c r="N118" s="133"/>
      <c r="O118" s="130"/>
      <c r="P118" s="130"/>
      <c r="Q118" s="130"/>
      <c r="R118" s="133"/>
      <c r="S118" s="133"/>
      <c r="T118" s="130"/>
      <c r="U118" s="130"/>
      <c r="V118" s="130"/>
      <c r="W118" s="133"/>
      <c r="X118" s="133"/>
      <c r="Y118" s="130"/>
      <c r="Z118" s="130"/>
      <c r="AA118" s="130"/>
      <c r="AB118" s="133"/>
      <c r="AC118" s="133"/>
      <c r="AD118" s="130"/>
    </row>
    <row r="119" spans="1:30" x14ac:dyDescent="0.25">
      <c r="A119" s="144"/>
      <c r="B119" s="727"/>
      <c r="C119" s="139"/>
      <c r="D119" s="139"/>
      <c r="E119" s="140"/>
      <c r="F119" s="140"/>
      <c r="G119" s="257"/>
      <c r="H119" s="130"/>
      <c r="I119" s="133"/>
      <c r="J119" s="130"/>
      <c r="K119" s="130"/>
      <c r="L119" s="130"/>
      <c r="M119" s="133"/>
      <c r="N119" s="133"/>
      <c r="O119" s="130"/>
      <c r="P119" s="130"/>
      <c r="Q119" s="130"/>
      <c r="R119" s="133"/>
      <c r="S119" s="133"/>
      <c r="T119" s="130"/>
      <c r="U119" s="130"/>
      <c r="V119" s="130"/>
      <c r="W119" s="133"/>
      <c r="X119" s="133"/>
      <c r="Y119" s="130"/>
      <c r="Z119" s="130"/>
      <c r="AA119" s="130"/>
      <c r="AB119" s="133"/>
      <c r="AC119" s="133"/>
      <c r="AD119" s="130"/>
    </row>
    <row r="120" spans="1:30" x14ac:dyDescent="0.25">
      <c r="A120" s="144"/>
      <c r="B120" s="727"/>
      <c r="C120" s="139"/>
      <c r="D120" s="139"/>
      <c r="E120" s="140"/>
      <c r="F120" s="140"/>
      <c r="G120" s="257"/>
      <c r="H120" s="130"/>
      <c r="I120" s="133"/>
      <c r="J120" s="130"/>
      <c r="K120" s="130"/>
      <c r="L120" s="130"/>
      <c r="M120" s="133"/>
      <c r="N120" s="133"/>
      <c r="O120" s="130"/>
      <c r="P120" s="130"/>
      <c r="Q120" s="130"/>
      <c r="R120" s="133"/>
      <c r="S120" s="133"/>
      <c r="T120" s="130"/>
      <c r="U120" s="130"/>
      <c r="V120" s="130"/>
      <c r="W120" s="133"/>
      <c r="X120" s="133"/>
      <c r="Y120" s="130"/>
      <c r="Z120" s="130"/>
      <c r="AA120" s="130"/>
      <c r="AB120" s="133"/>
      <c r="AC120" s="133"/>
      <c r="AD120" s="130"/>
    </row>
    <row r="121" spans="1:30" x14ac:dyDescent="0.25">
      <c r="A121" s="144"/>
      <c r="B121" s="727"/>
      <c r="C121" s="139"/>
      <c r="D121" s="139"/>
      <c r="E121" s="140"/>
      <c r="F121" s="140"/>
      <c r="G121" s="257"/>
      <c r="H121" s="130"/>
      <c r="I121" s="133"/>
      <c r="J121" s="130"/>
      <c r="K121" s="130"/>
      <c r="L121" s="130"/>
      <c r="M121" s="133"/>
      <c r="N121" s="133"/>
      <c r="O121" s="130"/>
      <c r="P121" s="130"/>
      <c r="Q121" s="130"/>
      <c r="R121" s="133"/>
      <c r="S121" s="133"/>
      <c r="T121" s="130"/>
      <c r="U121" s="130"/>
      <c r="V121" s="130"/>
      <c r="W121" s="133"/>
      <c r="X121" s="133"/>
      <c r="Y121" s="130"/>
      <c r="Z121" s="130"/>
      <c r="AA121" s="130"/>
      <c r="AB121" s="133"/>
      <c r="AC121" s="133"/>
      <c r="AD121" s="130"/>
    </row>
    <row r="122" spans="1:30" x14ac:dyDescent="0.25">
      <c r="A122" s="144"/>
      <c r="B122" s="727"/>
      <c r="C122" s="139"/>
      <c r="D122" s="139"/>
      <c r="E122" s="140"/>
      <c r="F122" s="140"/>
      <c r="G122" s="257"/>
      <c r="H122" s="130"/>
      <c r="I122" s="133"/>
      <c r="J122" s="130"/>
      <c r="K122" s="130"/>
      <c r="L122" s="130"/>
      <c r="M122" s="133"/>
      <c r="N122" s="133"/>
      <c r="O122" s="130"/>
      <c r="P122" s="130"/>
      <c r="Q122" s="130"/>
      <c r="R122" s="133"/>
      <c r="S122" s="133"/>
      <c r="T122" s="130"/>
      <c r="U122" s="130"/>
      <c r="V122" s="130"/>
      <c r="W122" s="133"/>
      <c r="X122" s="133"/>
      <c r="Y122" s="130"/>
      <c r="Z122" s="130"/>
      <c r="AA122" s="130"/>
      <c r="AB122" s="133"/>
      <c r="AC122" s="133"/>
      <c r="AD122" s="130"/>
    </row>
    <row r="123" spans="1:30" x14ac:dyDescent="0.25">
      <c r="A123" s="144"/>
      <c r="B123" s="727"/>
      <c r="C123" s="139"/>
      <c r="D123" s="139"/>
      <c r="E123" s="140"/>
      <c r="F123" s="140"/>
      <c r="G123" s="257"/>
      <c r="H123" s="130"/>
      <c r="I123" s="133"/>
      <c r="J123" s="130"/>
      <c r="K123" s="130"/>
      <c r="L123" s="130"/>
      <c r="M123" s="133"/>
      <c r="N123" s="133"/>
      <c r="O123" s="130"/>
      <c r="P123" s="130"/>
      <c r="Q123" s="130"/>
      <c r="R123" s="133"/>
      <c r="S123" s="133"/>
      <c r="T123" s="130"/>
      <c r="U123" s="130"/>
      <c r="V123" s="130"/>
      <c r="W123" s="133"/>
      <c r="X123" s="133"/>
      <c r="Y123" s="130"/>
      <c r="Z123" s="130"/>
      <c r="AA123" s="130"/>
      <c r="AB123" s="133"/>
      <c r="AC123" s="133"/>
      <c r="AD123" s="130"/>
    </row>
    <row r="124" spans="1:30" x14ac:dyDescent="0.25">
      <c r="A124" s="144"/>
      <c r="B124" s="727"/>
      <c r="C124" s="139"/>
      <c r="D124" s="139"/>
      <c r="E124" s="140"/>
      <c r="F124" s="140"/>
      <c r="G124" s="257"/>
      <c r="H124" s="130"/>
      <c r="I124" s="133"/>
      <c r="J124" s="130"/>
      <c r="K124" s="130"/>
      <c r="L124" s="130"/>
      <c r="M124" s="133"/>
      <c r="N124" s="133"/>
      <c r="O124" s="130"/>
      <c r="P124" s="130"/>
      <c r="Q124" s="130"/>
      <c r="R124" s="133"/>
      <c r="S124" s="133"/>
      <c r="T124" s="130"/>
      <c r="U124" s="130"/>
      <c r="V124" s="130"/>
      <c r="W124" s="133"/>
      <c r="X124" s="133"/>
      <c r="Y124" s="130"/>
      <c r="Z124" s="130"/>
      <c r="AA124" s="130"/>
      <c r="AB124" s="133"/>
      <c r="AC124" s="133"/>
      <c r="AD124" s="130"/>
    </row>
    <row r="125" spans="1:30" x14ac:dyDescent="0.25">
      <c r="A125" s="144"/>
      <c r="B125" s="727"/>
      <c r="C125" s="139"/>
      <c r="D125" s="139"/>
      <c r="E125" s="140"/>
      <c r="F125" s="140"/>
      <c r="G125" s="257"/>
      <c r="H125" s="130"/>
      <c r="I125" s="133"/>
      <c r="J125" s="130"/>
      <c r="K125" s="130"/>
      <c r="L125" s="130"/>
      <c r="M125" s="133"/>
      <c r="N125" s="133"/>
      <c r="O125" s="130"/>
      <c r="P125" s="130"/>
      <c r="Q125" s="130"/>
      <c r="R125" s="133"/>
      <c r="S125" s="133"/>
      <c r="T125" s="130"/>
      <c r="U125" s="130"/>
      <c r="V125" s="130"/>
      <c r="W125" s="133"/>
      <c r="X125" s="133"/>
      <c r="Y125" s="130"/>
      <c r="Z125" s="130"/>
      <c r="AA125" s="130"/>
      <c r="AB125" s="133"/>
      <c r="AC125" s="133"/>
      <c r="AD125" s="130"/>
    </row>
    <row r="126" spans="1:30" x14ac:dyDescent="0.25">
      <c r="A126" s="138"/>
      <c r="B126" s="727"/>
      <c r="C126" s="139"/>
      <c r="D126" s="139"/>
      <c r="E126" s="140"/>
      <c r="F126" s="140"/>
      <c r="G126" s="257"/>
      <c r="H126" s="130"/>
      <c r="I126" s="133"/>
      <c r="J126" s="130"/>
      <c r="K126" s="130"/>
      <c r="L126" s="130"/>
      <c r="M126" s="133"/>
      <c r="N126" s="133"/>
      <c r="O126" s="130"/>
      <c r="P126" s="130"/>
      <c r="Q126" s="130"/>
      <c r="R126" s="133"/>
      <c r="S126" s="133"/>
      <c r="T126" s="130"/>
      <c r="U126" s="130"/>
      <c r="V126" s="130"/>
      <c r="W126" s="133"/>
      <c r="X126" s="133"/>
      <c r="Y126" s="130"/>
      <c r="Z126" s="130"/>
      <c r="AA126" s="130"/>
      <c r="AB126" s="133"/>
      <c r="AC126" s="133"/>
      <c r="AD126" s="130"/>
    </row>
    <row r="127" spans="1:30" x14ac:dyDescent="0.25">
      <c r="A127" s="138"/>
      <c r="B127" s="727"/>
      <c r="C127" s="139"/>
      <c r="D127" s="139"/>
      <c r="E127" s="140"/>
      <c r="F127" s="140"/>
      <c r="G127" s="257"/>
      <c r="H127" s="130"/>
      <c r="I127" s="133"/>
      <c r="J127" s="130"/>
      <c r="K127" s="130"/>
      <c r="L127" s="130"/>
      <c r="M127" s="133"/>
      <c r="N127" s="133"/>
      <c r="O127" s="130"/>
      <c r="P127" s="130"/>
      <c r="Q127" s="130"/>
      <c r="R127" s="133"/>
      <c r="S127" s="133"/>
      <c r="T127" s="130"/>
      <c r="U127" s="130"/>
      <c r="V127" s="130"/>
      <c r="W127" s="133"/>
      <c r="X127" s="133"/>
      <c r="Y127" s="130"/>
      <c r="Z127" s="130"/>
      <c r="AA127" s="130"/>
      <c r="AB127" s="133"/>
      <c r="AC127" s="133"/>
      <c r="AD127" s="130"/>
    </row>
    <row r="128" spans="1:30" x14ac:dyDescent="0.25">
      <c r="A128" s="138"/>
      <c r="B128" s="727"/>
      <c r="C128" s="139"/>
      <c r="D128" s="139"/>
      <c r="E128" s="140"/>
      <c r="F128" s="140"/>
      <c r="G128" s="257"/>
      <c r="H128" s="130"/>
      <c r="I128" s="133"/>
      <c r="J128" s="130"/>
      <c r="K128" s="130"/>
      <c r="L128" s="130"/>
      <c r="M128" s="133"/>
      <c r="N128" s="133"/>
      <c r="O128" s="130"/>
      <c r="P128" s="130"/>
      <c r="Q128" s="130"/>
      <c r="R128" s="133"/>
      <c r="S128" s="133"/>
      <c r="T128" s="130"/>
      <c r="U128" s="130"/>
      <c r="V128" s="130"/>
      <c r="W128" s="133"/>
      <c r="X128" s="133"/>
      <c r="Y128" s="130"/>
      <c r="Z128" s="130"/>
      <c r="AA128" s="130"/>
      <c r="AB128" s="133"/>
      <c r="AC128" s="133"/>
      <c r="AD128" s="130"/>
    </row>
    <row r="129" spans="1:30" x14ac:dyDescent="0.25">
      <c r="A129" s="138"/>
      <c r="B129" s="727"/>
      <c r="C129" s="139"/>
      <c r="D129" s="139"/>
      <c r="E129" s="140"/>
      <c r="F129" s="140"/>
      <c r="G129" s="257"/>
      <c r="H129" s="130"/>
      <c r="I129" s="133"/>
      <c r="J129" s="130"/>
      <c r="K129" s="130"/>
      <c r="L129" s="130"/>
      <c r="M129" s="133"/>
      <c r="N129" s="133"/>
      <c r="O129" s="130"/>
      <c r="P129" s="130"/>
      <c r="Q129" s="130"/>
      <c r="R129" s="133"/>
      <c r="S129" s="133"/>
      <c r="T129" s="130"/>
      <c r="U129" s="130"/>
      <c r="V129" s="130"/>
      <c r="W129" s="133"/>
      <c r="X129" s="133"/>
      <c r="Y129" s="130"/>
      <c r="Z129" s="130"/>
      <c r="AA129" s="130"/>
      <c r="AB129" s="133"/>
      <c r="AC129" s="133"/>
      <c r="AD129" s="130"/>
    </row>
    <row r="130" spans="1:30" x14ac:dyDescent="0.25">
      <c r="A130" s="138"/>
      <c r="B130" s="727"/>
      <c r="C130" s="139"/>
      <c r="D130" s="139"/>
      <c r="E130" s="140"/>
      <c r="F130" s="140"/>
      <c r="G130" s="257"/>
      <c r="H130" s="147"/>
      <c r="I130" s="133"/>
      <c r="J130" s="147"/>
      <c r="K130" s="147"/>
      <c r="L130" s="147"/>
      <c r="M130" s="133"/>
      <c r="N130" s="133"/>
      <c r="O130" s="147"/>
      <c r="P130" s="147"/>
      <c r="Q130" s="147"/>
      <c r="R130" s="133"/>
      <c r="S130" s="133"/>
      <c r="T130" s="147"/>
      <c r="U130" s="147"/>
      <c r="V130" s="147"/>
      <c r="W130" s="133"/>
      <c r="X130" s="133"/>
      <c r="Y130" s="147"/>
      <c r="Z130" s="147"/>
      <c r="AA130" s="147"/>
      <c r="AB130" s="133"/>
      <c r="AC130" s="133"/>
      <c r="AD130" s="130"/>
    </row>
    <row r="131" spans="1:30" x14ac:dyDescent="0.25">
      <c r="A131" s="144"/>
      <c r="B131" s="727"/>
      <c r="C131" s="139"/>
      <c r="D131" s="139"/>
      <c r="E131" s="140"/>
      <c r="F131" s="140"/>
      <c r="G131" s="257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</row>
    <row r="132" spans="1:30" x14ac:dyDescent="0.25">
      <c r="A132" s="144"/>
      <c r="B132" s="727"/>
      <c r="C132" s="139"/>
      <c r="D132" s="139"/>
      <c r="E132" s="140"/>
      <c r="F132" s="140"/>
      <c r="G132" s="257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</row>
    <row r="133" spans="1:30" x14ac:dyDescent="0.25">
      <c r="A133" s="144"/>
      <c r="B133" s="727"/>
      <c r="C133" s="139"/>
      <c r="D133" s="139"/>
      <c r="E133" s="140"/>
      <c r="F133" s="140"/>
      <c r="G133" s="257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</row>
    <row r="134" spans="1:30" x14ac:dyDescent="0.25">
      <c r="A134" s="144"/>
      <c r="B134" s="727"/>
      <c r="C134" s="139"/>
      <c r="D134" s="139"/>
      <c r="E134" s="140"/>
      <c r="F134" s="140"/>
      <c r="G134" s="257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</row>
    <row r="135" spans="1:30" x14ac:dyDescent="0.25">
      <c r="A135" s="144"/>
      <c r="B135" s="727"/>
      <c r="C135" s="139"/>
      <c r="D135" s="139"/>
      <c r="E135" s="140"/>
      <c r="F135" s="140"/>
      <c r="G135" s="257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</row>
    <row r="136" spans="1:30" x14ac:dyDescent="0.25">
      <c r="A136" s="144"/>
      <c r="B136" s="727"/>
      <c r="C136" s="139"/>
      <c r="D136" s="139"/>
      <c r="E136" s="140"/>
      <c r="F136" s="140"/>
      <c r="G136" s="257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</row>
    <row r="137" spans="1:30" x14ac:dyDescent="0.25">
      <c r="A137" s="144"/>
      <c r="B137" s="727"/>
      <c r="C137" s="139"/>
      <c r="D137" s="139"/>
      <c r="E137" s="140"/>
      <c r="F137" s="140"/>
      <c r="G137" s="257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</row>
    <row r="138" spans="1:30" x14ac:dyDescent="0.25">
      <c r="A138" s="144"/>
      <c r="B138" s="727"/>
      <c r="C138" s="139"/>
      <c r="D138" s="139"/>
      <c r="E138" s="140"/>
      <c r="F138" s="140"/>
      <c r="G138" s="257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</row>
    <row r="139" spans="1:30" x14ac:dyDescent="0.25">
      <c r="A139" s="144"/>
      <c r="B139" s="727"/>
      <c r="C139" s="139"/>
      <c r="D139" s="139"/>
      <c r="E139" s="140"/>
      <c r="F139" s="140"/>
      <c r="G139" s="257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</row>
    <row r="140" spans="1:30" x14ac:dyDescent="0.25">
      <c r="A140" s="138"/>
      <c r="B140" s="727"/>
      <c r="C140" s="139"/>
      <c r="D140" s="139"/>
      <c r="E140" s="140"/>
      <c r="F140" s="140"/>
      <c r="G140" s="257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</row>
    <row r="141" spans="1:30" x14ac:dyDescent="0.25">
      <c r="A141" s="138"/>
      <c r="B141" s="727"/>
      <c r="C141" s="139"/>
      <c r="D141" s="139"/>
      <c r="E141" s="140"/>
      <c r="F141" s="140"/>
      <c r="G141" s="257"/>
      <c r="H141" s="148"/>
      <c r="I141" s="148"/>
      <c r="J141" s="148"/>
      <c r="K141" s="148"/>
      <c r="L141" s="148"/>
      <c r="M141" s="148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</row>
    <row r="142" spans="1:30" x14ac:dyDescent="0.25">
      <c r="A142" s="138"/>
      <c r="B142" s="727"/>
      <c r="C142" s="139"/>
      <c r="D142" s="139"/>
      <c r="E142" s="140"/>
      <c r="F142" s="140"/>
      <c r="G142" s="257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</row>
    <row r="143" spans="1:30" x14ac:dyDescent="0.25">
      <c r="A143" s="138"/>
      <c r="B143" s="727"/>
      <c r="C143" s="139"/>
      <c r="D143" s="139"/>
      <c r="E143" s="140"/>
      <c r="F143" s="140"/>
      <c r="G143" s="257"/>
      <c r="H143" s="148"/>
      <c r="I143" s="148"/>
      <c r="J143" s="148"/>
      <c r="K143" s="148"/>
      <c r="L143" s="148"/>
      <c r="M143" s="148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</row>
    <row r="144" spans="1:30" x14ac:dyDescent="0.25">
      <c r="A144" s="138"/>
      <c r="B144" s="727"/>
      <c r="C144" s="139"/>
      <c r="D144" s="139"/>
      <c r="E144" s="140"/>
      <c r="F144" s="140"/>
      <c r="G144" s="257"/>
      <c r="H144" s="148"/>
      <c r="I144" s="148"/>
      <c r="J144" s="148"/>
      <c r="K144" s="148"/>
      <c r="L144" s="148"/>
      <c r="M144" s="148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</row>
    <row r="145" spans="1:30" x14ac:dyDescent="0.25">
      <c r="A145" s="138"/>
      <c r="B145" s="727"/>
      <c r="C145" s="139"/>
      <c r="D145" s="139"/>
      <c r="E145" s="140"/>
      <c r="F145" s="140"/>
      <c r="G145" s="257"/>
      <c r="H145" s="148"/>
      <c r="I145" s="148"/>
      <c r="J145" s="148"/>
      <c r="K145" s="148"/>
      <c r="L145" s="148"/>
      <c r="M145" s="148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</row>
    <row r="146" spans="1:30" x14ac:dyDescent="0.25">
      <c r="A146" s="138"/>
      <c r="B146" s="727"/>
      <c r="C146" s="139"/>
      <c r="D146" s="139"/>
      <c r="E146" s="140"/>
      <c r="F146" s="140"/>
      <c r="G146" s="257"/>
      <c r="H146" s="148"/>
      <c r="I146" s="148"/>
      <c r="J146" s="148"/>
      <c r="K146" s="148"/>
      <c r="L146" s="148"/>
      <c r="M146" s="148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</row>
    <row r="147" spans="1:30" x14ac:dyDescent="0.25">
      <c r="A147" s="138"/>
      <c r="B147" s="727"/>
      <c r="C147" s="139"/>
      <c r="D147" s="139"/>
      <c r="E147" s="140"/>
      <c r="F147" s="140"/>
      <c r="G147" s="257"/>
      <c r="H147" s="148"/>
      <c r="I147" s="148"/>
      <c r="J147" s="148"/>
      <c r="K147" s="148"/>
      <c r="L147" s="148"/>
      <c r="M147" s="148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</row>
    <row r="148" spans="1:30" x14ac:dyDescent="0.25">
      <c r="A148" s="138"/>
      <c r="B148" s="727"/>
      <c r="C148" s="139"/>
      <c r="D148" s="139"/>
      <c r="E148" s="140"/>
      <c r="F148" s="140"/>
      <c r="G148" s="257"/>
      <c r="H148" s="148"/>
      <c r="I148" s="148"/>
      <c r="J148" s="148"/>
      <c r="K148" s="148"/>
      <c r="L148" s="148"/>
      <c r="M148" s="148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</row>
    <row r="149" spans="1:30" x14ac:dyDescent="0.25">
      <c r="A149" s="138"/>
      <c r="B149" s="727"/>
      <c r="C149" s="139"/>
      <c r="D149" s="139"/>
      <c r="E149" s="140"/>
      <c r="F149" s="140"/>
      <c r="G149" s="257"/>
      <c r="H149" s="148"/>
      <c r="I149" s="148"/>
      <c r="J149" s="148"/>
      <c r="K149" s="148"/>
      <c r="L149" s="148"/>
      <c r="M149" s="148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</row>
    <row r="150" spans="1:30" ht="15.75" x14ac:dyDescent="0.25">
      <c r="A150" s="138"/>
      <c r="B150" s="730"/>
      <c r="C150" s="145"/>
      <c r="D150" s="145"/>
      <c r="E150" s="140"/>
      <c r="F150" s="140"/>
      <c r="G150" s="257"/>
      <c r="H150" s="148"/>
      <c r="I150" s="148"/>
      <c r="J150" s="148"/>
      <c r="K150" s="148"/>
      <c r="L150" s="148"/>
      <c r="M150" s="148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</row>
    <row r="151" spans="1:30" ht="15" x14ac:dyDescent="0.25">
      <c r="A151" s="138"/>
      <c r="B151" s="731"/>
      <c r="C151" s="146"/>
      <c r="D151" s="146"/>
      <c r="E151" s="140"/>
      <c r="F151" s="140"/>
      <c r="G151" s="257"/>
      <c r="H151" s="148"/>
      <c r="I151" s="148"/>
      <c r="J151" s="148"/>
      <c r="K151" s="148"/>
      <c r="L151" s="148"/>
      <c r="M151" s="148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</row>
    <row r="152" spans="1:30" x14ac:dyDescent="0.25">
      <c r="A152" s="144"/>
      <c r="B152" s="727"/>
      <c r="C152" s="139"/>
      <c r="D152" s="139"/>
      <c r="E152" s="140"/>
      <c r="F152" s="140"/>
      <c r="G152" s="257"/>
      <c r="H152" s="148"/>
      <c r="I152" s="148"/>
      <c r="J152" s="148"/>
      <c r="K152" s="148"/>
      <c r="L152" s="148"/>
      <c r="M152" s="148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</row>
    <row r="153" spans="1:30" x14ac:dyDescent="0.25">
      <c r="A153" s="144"/>
      <c r="B153" s="727"/>
      <c r="C153" s="139"/>
      <c r="D153" s="139"/>
      <c r="E153" s="140"/>
      <c r="F153" s="140"/>
      <c r="G153" s="257"/>
      <c r="H153" s="148"/>
      <c r="I153" s="148"/>
      <c r="J153" s="148"/>
      <c r="K153" s="148"/>
      <c r="L153" s="148"/>
      <c r="M153" s="148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</row>
    <row r="154" spans="1:30" x14ac:dyDescent="0.25">
      <c r="A154" s="138"/>
      <c r="B154" s="727"/>
      <c r="C154" s="139"/>
      <c r="D154" s="139"/>
      <c r="E154" s="140"/>
      <c r="F154" s="140"/>
      <c r="G154" s="257"/>
      <c r="H154" s="148"/>
      <c r="I154" s="148"/>
      <c r="J154" s="148"/>
      <c r="K154" s="148"/>
      <c r="L154" s="148"/>
      <c r="M154" s="148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</row>
    <row r="155" spans="1:30" x14ac:dyDescent="0.25">
      <c r="A155" s="144"/>
      <c r="B155" s="727"/>
      <c r="C155" s="139"/>
      <c r="D155" s="139"/>
      <c r="E155" s="140"/>
      <c r="F155" s="140"/>
      <c r="G155" s="257"/>
      <c r="H155" s="148"/>
      <c r="I155" s="148"/>
      <c r="J155" s="148"/>
      <c r="K155" s="148"/>
      <c r="L155" s="148"/>
      <c r="M155" s="148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</row>
    <row r="156" spans="1:30" x14ac:dyDescent="0.25">
      <c r="A156" s="138"/>
      <c r="B156" s="727"/>
      <c r="C156" s="139"/>
      <c r="D156" s="139"/>
      <c r="E156" s="140"/>
      <c r="F156" s="140"/>
      <c r="G156" s="257"/>
    </row>
    <row r="157" spans="1:30" x14ac:dyDescent="0.25">
      <c r="A157" s="138"/>
      <c r="B157" s="727"/>
      <c r="C157" s="139"/>
      <c r="D157" s="139"/>
      <c r="E157" s="140"/>
      <c r="F157" s="140"/>
      <c r="G157" s="257"/>
    </row>
    <row r="158" spans="1:30" x14ac:dyDescent="0.25">
      <c r="A158" s="138"/>
      <c r="B158" s="727"/>
      <c r="C158" s="139"/>
      <c r="D158" s="139"/>
      <c r="E158" s="140"/>
      <c r="F158" s="140"/>
      <c r="G158" s="257"/>
    </row>
    <row r="159" spans="1:30" x14ac:dyDescent="0.25">
      <c r="A159" s="138"/>
      <c r="B159" s="727"/>
      <c r="C159" s="139"/>
      <c r="D159" s="139"/>
      <c r="E159" s="140"/>
      <c r="F159" s="140"/>
      <c r="G159" s="257"/>
    </row>
    <row r="160" spans="1:30" x14ac:dyDescent="0.25">
      <c r="A160" s="138"/>
      <c r="B160" s="727"/>
      <c r="C160" s="139"/>
      <c r="D160" s="139"/>
      <c r="E160" s="140"/>
      <c r="F160" s="140"/>
      <c r="G160" s="257"/>
    </row>
    <row r="161" spans="1:7" x14ac:dyDescent="0.25">
      <c r="A161" s="138"/>
      <c r="B161" s="727"/>
      <c r="C161" s="139"/>
      <c r="D161" s="139"/>
      <c r="E161" s="140"/>
      <c r="F161" s="140"/>
      <c r="G161" s="257"/>
    </row>
    <row r="162" spans="1:7" x14ac:dyDescent="0.25">
      <c r="A162" s="138"/>
      <c r="B162" s="727"/>
      <c r="C162" s="139"/>
      <c r="D162" s="139"/>
      <c r="E162" s="140"/>
      <c r="F162" s="140"/>
      <c r="G162" s="257"/>
    </row>
    <row r="163" spans="1:7" x14ac:dyDescent="0.25">
      <c r="A163" s="138"/>
      <c r="B163" s="727"/>
      <c r="C163" s="139"/>
      <c r="D163" s="139"/>
      <c r="E163" s="140"/>
      <c r="F163" s="140"/>
      <c r="G163" s="257"/>
    </row>
    <row r="164" spans="1:7" x14ac:dyDescent="0.25">
      <c r="A164" s="138"/>
      <c r="B164" s="727"/>
      <c r="C164" s="139"/>
      <c r="D164" s="139"/>
      <c r="E164" s="140"/>
      <c r="F164" s="140"/>
      <c r="G164" s="257"/>
    </row>
    <row r="165" spans="1:7" x14ac:dyDescent="0.25">
      <c r="A165" s="138"/>
      <c r="B165" s="727"/>
      <c r="C165" s="139"/>
      <c r="D165" s="139"/>
      <c r="E165" s="140"/>
      <c r="F165" s="140"/>
      <c r="G165" s="257"/>
    </row>
    <row r="166" spans="1:7" x14ac:dyDescent="0.25">
      <c r="A166" s="138"/>
      <c r="B166" s="727"/>
      <c r="C166" s="139"/>
      <c r="D166" s="139"/>
      <c r="E166" s="140"/>
      <c r="F166" s="140"/>
      <c r="G166" s="257"/>
    </row>
    <row r="167" spans="1:7" x14ac:dyDescent="0.25">
      <c r="A167" s="138"/>
      <c r="B167" s="727"/>
      <c r="C167" s="139"/>
      <c r="D167" s="139"/>
      <c r="E167" s="140"/>
      <c r="F167" s="140"/>
      <c r="G167" s="257"/>
    </row>
    <row r="168" spans="1:7" x14ac:dyDescent="0.25">
      <c r="A168" s="138"/>
      <c r="B168" s="727"/>
      <c r="C168" s="139"/>
      <c r="D168" s="139"/>
      <c r="E168" s="140"/>
      <c r="F168" s="140"/>
      <c r="G168" s="257"/>
    </row>
    <row r="169" spans="1:7" x14ac:dyDescent="0.25">
      <c r="A169" s="138"/>
      <c r="B169" s="727"/>
      <c r="C169" s="139"/>
      <c r="D169" s="139"/>
      <c r="E169" s="140"/>
      <c r="F169" s="140"/>
      <c r="G169" s="257"/>
    </row>
    <row r="170" spans="1:7" x14ac:dyDescent="0.25">
      <c r="A170" s="138"/>
      <c r="B170" s="727"/>
      <c r="C170" s="139"/>
      <c r="D170" s="139"/>
      <c r="E170" s="140"/>
      <c r="F170" s="140"/>
      <c r="G170" s="257"/>
    </row>
    <row r="171" spans="1:7" x14ac:dyDescent="0.25">
      <c r="A171" s="138"/>
      <c r="B171" s="727"/>
      <c r="C171" s="139"/>
      <c r="D171" s="139"/>
      <c r="E171" s="140"/>
      <c r="F171" s="140"/>
      <c r="G171" s="257"/>
    </row>
    <row r="172" spans="1:7" ht="15.75" x14ac:dyDescent="0.25">
      <c r="A172" s="138"/>
      <c r="B172" s="730"/>
      <c r="C172" s="145"/>
      <c r="D172" s="145"/>
      <c r="E172" s="140"/>
      <c r="F172" s="140"/>
      <c r="G172" s="257"/>
    </row>
    <row r="173" spans="1:7" x14ac:dyDescent="0.25">
      <c r="A173" s="138"/>
      <c r="B173" s="727"/>
      <c r="C173" s="139"/>
      <c r="D173" s="139"/>
      <c r="E173" s="140"/>
      <c r="F173" s="140"/>
      <c r="G173" s="257"/>
    </row>
    <row r="174" spans="1:7" x14ac:dyDescent="0.25">
      <c r="A174" s="138"/>
      <c r="B174" s="727"/>
      <c r="C174" s="139"/>
      <c r="D174" s="139"/>
      <c r="E174" s="140"/>
      <c r="F174" s="140"/>
      <c r="G174" s="257"/>
    </row>
    <row r="175" spans="1:7" x14ac:dyDescent="0.25">
      <c r="A175" s="138"/>
      <c r="B175" s="727"/>
      <c r="C175" s="139"/>
      <c r="D175" s="139"/>
      <c r="E175" s="140"/>
      <c r="F175" s="140"/>
      <c r="G175" s="257"/>
    </row>
    <row r="176" spans="1:7" x14ac:dyDescent="0.25">
      <c r="A176" s="138"/>
      <c r="B176" s="727"/>
      <c r="C176" s="139"/>
      <c r="D176" s="139"/>
      <c r="E176" s="140"/>
      <c r="F176" s="140"/>
      <c r="G176" s="257"/>
    </row>
    <row r="177" spans="1:7" x14ac:dyDescent="0.25">
      <c r="A177" s="138"/>
      <c r="B177" s="727"/>
      <c r="C177" s="139"/>
      <c r="D177" s="139"/>
      <c r="E177" s="140"/>
      <c r="F177" s="140"/>
      <c r="G177" s="257"/>
    </row>
    <row r="178" spans="1:7" x14ac:dyDescent="0.25">
      <c r="A178" s="138"/>
      <c r="B178" s="727"/>
      <c r="C178" s="139"/>
      <c r="D178" s="139"/>
      <c r="E178" s="140"/>
      <c r="F178" s="140"/>
      <c r="G178" s="257"/>
    </row>
    <row r="179" spans="1:7" ht="15.75" x14ac:dyDescent="0.25">
      <c r="A179" s="138"/>
      <c r="B179" s="730"/>
      <c r="C179" s="145"/>
      <c r="D179" s="145"/>
      <c r="E179" s="140"/>
      <c r="F179" s="140"/>
      <c r="G179" s="257"/>
    </row>
    <row r="180" spans="1:7" ht="15.75" x14ac:dyDescent="0.25">
      <c r="A180" s="138"/>
      <c r="B180" s="730"/>
      <c r="C180" s="145"/>
      <c r="D180" s="145"/>
      <c r="E180" s="140"/>
      <c r="F180" s="140"/>
      <c r="G180" s="257"/>
    </row>
    <row r="181" spans="1:7" x14ac:dyDescent="0.25">
      <c r="A181" s="138"/>
      <c r="B181" s="727"/>
      <c r="C181" s="139"/>
      <c r="D181" s="139"/>
      <c r="E181" s="140"/>
      <c r="F181" s="140"/>
      <c r="G181" s="257"/>
    </row>
    <row r="182" spans="1:7" x14ac:dyDescent="0.25">
      <c r="A182" s="138"/>
      <c r="B182" s="727"/>
      <c r="C182" s="139"/>
      <c r="D182" s="139"/>
      <c r="E182" s="140"/>
      <c r="F182" s="140"/>
      <c r="G182" s="257"/>
    </row>
    <row r="183" spans="1:7" x14ac:dyDescent="0.25">
      <c r="A183" s="138"/>
      <c r="B183" s="727"/>
      <c r="C183" s="139"/>
      <c r="D183" s="139"/>
      <c r="E183" s="140"/>
      <c r="F183" s="140"/>
      <c r="G183" s="257"/>
    </row>
    <row r="184" spans="1:7" x14ac:dyDescent="0.25">
      <c r="A184" s="138"/>
      <c r="B184" s="727"/>
      <c r="C184" s="139"/>
      <c r="D184" s="139"/>
      <c r="E184" s="140"/>
      <c r="F184" s="140"/>
      <c r="G184" s="257"/>
    </row>
    <row r="185" spans="1:7" x14ac:dyDescent="0.25">
      <c r="A185" s="138"/>
      <c r="B185" s="727"/>
      <c r="C185" s="139"/>
      <c r="D185" s="139"/>
      <c r="E185" s="140"/>
      <c r="F185" s="140"/>
      <c r="G185" s="257"/>
    </row>
    <row r="186" spans="1:7" x14ac:dyDescent="0.25">
      <c r="A186" s="138"/>
      <c r="B186" s="727"/>
      <c r="C186" s="139"/>
      <c r="D186" s="139"/>
      <c r="E186" s="140"/>
      <c r="F186" s="140"/>
      <c r="G186" s="257"/>
    </row>
    <row r="187" spans="1:7" x14ac:dyDescent="0.25">
      <c r="A187" s="138"/>
      <c r="B187" s="727"/>
      <c r="C187" s="139"/>
      <c r="D187" s="139"/>
      <c r="E187" s="140"/>
      <c r="F187" s="140"/>
      <c r="G187" s="257"/>
    </row>
    <row r="188" spans="1:7" x14ac:dyDescent="0.25">
      <c r="A188" s="138"/>
      <c r="B188" s="727"/>
      <c r="C188" s="139"/>
      <c r="D188" s="139"/>
      <c r="E188" s="140"/>
      <c r="F188" s="140"/>
      <c r="G188" s="257"/>
    </row>
    <row r="189" spans="1:7" x14ac:dyDescent="0.25">
      <c r="A189" s="138"/>
      <c r="B189" s="727"/>
      <c r="C189" s="139"/>
      <c r="D189" s="139"/>
      <c r="E189" s="140"/>
      <c r="F189" s="140"/>
      <c r="G189" s="257"/>
    </row>
    <row r="190" spans="1:7" x14ac:dyDescent="0.25">
      <c r="A190" s="138"/>
      <c r="B190" s="727"/>
      <c r="C190" s="139"/>
      <c r="D190" s="139"/>
      <c r="E190" s="140"/>
      <c r="F190" s="140"/>
      <c r="G190" s="257"/>
    </row>
    <row r="191" spans="1:7" x14ac:dyDescent="0.25">
      <c r="A191" s="138"/>
      <c r="B191" s="727"/>
      <c r="C191" s="139"/>
      <c r="D191" s="139"/>
      <c r="E191" s="140"/>
      <c r="F191" s="140"/>
      <c r="G191" s="257"/>
    </row>
    <row r="192" spans="1:7" x14ac:dyDescent="0.25">
      <c r="A192" s="138"/>
      <c r="B192" s="727"/>
      <c r="C192" s="139"/>
      <c r="D192" s="139"/>
      <c r="E192" s="140"/>
      <c r="F192" s="140"/>
      <c r="G192" s="257"/>
    </row>
    <row r="193" spans="1:7" x14ac:dyDescent="0.25">
      <c r="A193" s="138"/>
      <c r="B193" s="727"/>
      <c r="C193" s="139"/>
      <c r="D193" s="139"/>
      <c r="E193" s="140"/>
      <c r="F193" s="140"/>
      <c r="G193" s="257"/>
    </row>
    <row r="194" spans="1:7" x14ac:dyDescent="0.25">
      <c r="A194" s="138"/>
      <c r="B194" s="727"/>
      <c r="C194" s="139"/>
      <c r="D194" s="139"/>
      <c r="E194" s="140"/>
      <c r="F194" s="140"/>
      <c r="G194" s="257"/>
    </row>
    <row r="195" spans="1:7" x14ac:dyDescent="0.25">
      <c r="A195" s="138"/>
      <c r="B195" s="727"/>
      <c r="C195" s="139"/>
      <c r="D195" s="139"/>
      <c r="E195" s="140"/>
      <c r="F195" s="140"/>
      <c r="G195" s="257"/>
    </row>
    <row r="196" spans="1:7" x14ac:dyDescent="0.25">
      <c r="A196" s="138"/>
      <c r="B196" s="727"/>
      <c r="C196" s="139"/>
      <c r="D196" s="139"/>
      <c r="E196" s="140"/>
      <c r="F196" s="140"/>
      <c r="G196" s="257"/>
    </row>
    <row r="197" spans="1:7" x14ac:dyDescent="0.25">
      <c r="A197" s="138"/>
      <c r="B197" s="727"/>
      <c r="C197" s="139"/>
      <c r="D197" s="139"/>
      <c r="E197" s="140"/>
      <c r="F197" s="140"/>
      <c r="G197" s="257"/>
    </row>
    <row r="198" spans="1:7" x14ac:dyDescent="0.25">
      <c r="A198" s="138"/>
      <c r="B198" s="727"/>
      <c r="C198" s="139"/>
      <c r="D198" s="139"/>
      <c r="E198" s="140"/>
      <c r="F198" s="140"/>
      <c r="G198" s="257"/>
    </row>
    <row r="199" spans="1:7" x14ac:dyDescent="0.25">
      <c r="A199" s="149"/>
      <c r="B199" s="728"/>
      <c r="C199" s="142"/>
      <c r="D199" s="142"/>
      <c r="E199" s="150"/>
      <c r="F199" s="150"/>
      <c r="G199" s="258"/>
    </row>
    <row r="200" spans="1:7" x14ac:dyDescent="0.25">
      <c r="A200" s="138"/>
      <c r="B200" s="727"/>
      <c r="C200" s="139"/>
      <c r="D200" s="139"/>
      <c r="E200" s="140"/>
      <c r="F200" s="140"/>
      <c r="G200" s="257"/>
    </row>
    <row r="201" spans="1:7" x14ac:dyDescent="0.25">
      <c r="A201" s="138"/>
      <c r="B201" s="727"/>
      <c r="C201" s="139"/>
      <c r="D201" s="139"/>
      <c r="E201" s="140"/>
      <c r="F201" s="140"/>
      <c r="G201" s="257"/>
    </row>
    <row r="202" spans="1:7" x14ac:dyDescent="0.25">
      <c r="A202" s="149"/>
      <c r="B202" s="728"/>
      <c r="C202" s="142"/>
      <c r="D202" s="142"/>
      <c r="E202" s="140"/>
      <c r="F202" s="140"/>
      <c r="G202" s="257"/>
    </row>
    <row r="203" spans="1:7" x14ac:dyDescent="0.25">
      <c r="A203" s="138"/>
      <c r="B203" s="727"/>
      <c r="C203" s="139"/>
      <c r="D203" s="139"/>
      <c r="E203" s="140"/>
      <c r="F203" s="140"/>
      <c r="G203" s="257"/>
    </row>
    <row r="204" spans="1:7" x14ac:dyDescent="0.25">
      <c r="A204" s="149"/>
      <c r="B204" s="728"/>
      <c r="C204" s="142"/>
      <c r="D204" s="142"/>
      <c r="E204" s="141"/>
      <c r="F204" s="150"/>
      <c r="G204" s="258"/>
    </row>
    <row r="205" spans="1:7" x14ac:dyDescent="0.25">
      <c r="A205" s="138"/>
      <c r="B205" s="727"/>
      <c r="C205" s="139"/>
      <c r="D205" s="139"/>
      <c r="E205" s="140"/>
      <c r="F205" s="140"/>
      <c r="G205" s="257"/>
    </row>
    <row r="206" spans="1:7" x14ac:dyDescent="0.25">
      <c r="A206" s="138"/>
      <c r="B206" s="727"/>
      <c r="C206" s="139"/>
      <c r="D206" s="139"/>
      <c r="E206" s="140"/>
      <c r="F206" s="140"/>
      <c r="G206" s="257"/>
    </row>
    <row r="207" spans="1:7" x14ac:dyDescent="0.25">
      <c r="A207" s="141"/>
      <c r="B207" s="728"/>
      <c r="C207" s="142"/>
      <c r="D207" s="142"/>
      <c r="E207" s="141"/>
      <c r="F207" s="150"/>
      <c r="G207" s="258"/>
    </row>
    <row r="208" spans="1:7" x14ac:dyDescent="0.25">
      <c r="A208" s="141"/>
      <c r="B208" s="728"/>
      <c r="C208" s="142"/>
      <c r="D208" s="142"/>
      <c r="E208" s="140"/>
      <c r="F208" s="140"/>
      <c r="G208" s="257"/>
    </row>
    <row r="209" spans="1:7" x14ac:dyDescent="0.25">
      <c r="A209" s="138"/>
      <c r="B209" s="727"/>
      <c r="C209" s="139"/>
      <c r="D209" s="139"/>
      <c r="E209" s="140"/>
      <c r="F209" s="140"/>
      <c r="G209" s="257"/>
    </row>
    <row r="210" spans="1:7" x14ac:dyDescent="0.25">
      <c r="A210" s="138"/>
      <c r="B210" s="727"/>
      <c r="C210" s="139"/>
      <c r="D210" s="139"/>
      <c r="E210" s="140"/>
      <c r="F210" s="140"/>
      <c r="G210" s="257"/>
    </row>
    <row r="211" spans="1:7" x14ac:dyDescent="0.25">
      <c r="A211" s="138"/>
      <c r="B211" s="727"/>
      <c r="C211" s="139"/>
      <c r="D211" s="139"/>
      <c r="E211" s="140"/>
      <c r="F211" s="140"/>
      <c r="G211" s="257"/>
    </row>
    <row r="212" spans="1:7" x14ac:dyDescent="0.25">
      <c r="A212" s="138"/>
      <c r="B212" s="727"/>
      <c r="C212" s="139"/>
      <c r="D212" s="139"/>
      <c r="E212" s="140"/>
      <c r="F212" s="140"/>
      <c r="G212" s="257"/>
    </row>
    <row r="213" spans="1:7" x14ac:dyDescent="0.25">
      <c r="A213" s="138"/>
      <c r="B213" s="727"/>
      <c r="C213" s="139"/>
      <c r="D213" s="139"/>
      <c r="E213" s="140"/>
      <c r="F213" s="140"/>
      <c r="G213" s="257"/>
    </row>
    <row r="214" spans="1:7" x14ac:dyDescent="0.25">
      <c r="A214" s="138"/>
      <c r="B214" s="727"/>
      <c r="C214" s="139"/>
      <c r="D214" s="139"/>
      <c r="E214" s="140"/>
      <c r="F214" s="140"/>
      <c r="G214" s="257"/>
    </row>
    <row r="215" spans="1:7" x14ac:dyDescent="0.25">
      <c r="A215" s="138"/>
      <c r="B215" s="727"/>
      <c r="C215" s="139"/>
      <c r="D215" s="139"/>
      <c r="E215" s="140"/>
      <c r="F215" s="140"/>
      <c r="G215" s="257"/>
    </row>
    <row r="216" spans="1:7" x14ac:dyDescent="0.25">
      <c r="A216" s="138"/>
      <c r="B216" s="727"/>
      <c r="C216" s="139"/>
      <c r="D216" s="139"/>
      <c r="E216" s="140"/>
      <c r="F216" s="140"/>
      <c r="G216" s="257"/>
    </row>
    <row r="217" spans="1:7" x14ac:dyDescent="0.25">
      <c r="A217" s="138"/>
      <c r="B217" s="727"/>
      <c r="C217" s="139"/>
      <c r="D217" s="139"/>
      <c r="E217" s="140"/>
      <c r="F217" s="140"/>
      <c r="G217" s="257"/>
    </row>
    <row r="218" spans="1:7" x14ac:dyDescent="0.25">
      <c r="A218" s="138"/>
      <c r="B218" s="727"/>
      <c r="C218" s="139"/>
      <c r="D218" s="139"/>
      <c r="E218" s="140"/>
      <c r="F218" s="140"/>
      <c r="G218" s="257"/>
    </row>
    <row r="219" spans="1:7" x14ac:dyDescent="0.25">
      <c r="A219" s="138"/>
      <c r="B219" s="727"/>
      <c r="C219" s="139"/>
      <c r="D219" s="139"/>
      <c r="E219" s="140"/>
      <c r="F219" s="140"/>
      <c r="G219" s="257"/>
    </row>
    <row r="220" spans="1:7" ht="15.75" x14ac:dyDescent="0.25">
      <c r="A220" s="138"/>
      <c r="B220" s="730"/>
      <c r="C220" s="145"/>
      <c r="D220" s="145"/>
      <c r="E220" s="140"/>
      <c r="F220" s="140"/>
      <c r="G220" s="257"/>
    </row>
    <row r="221" spans="1:7" ht="15.75" x14ac:dyDescent="0.25">
      <c r="A221" s="138"/>
      <c r="B221" s="730"/>
      <c r="C221" s="145"/>
      <c r="D221" s="145"/>
      <c r="E221" s="140"/>
      <c r="F221" s="140"/>
      <c r="G221" s="257"/>
    </row>
    <row r="222" spans="1:7" x14ac:dyDescent="0.25">
      <c r="A222" s="151"/>
      <c r="B222" s="732"/>
      <c r="C222" s="152"/>
      <c r="D222" s="152"/>
      <c r="E222" s="151"/>
      <c r="F222" s="253"/>
      <c r="G222" s="259"/>
    </row>
    <row r="223" spans="1:7" x14ac:dyDescent="0.25">
      <c r="A223" s="151"/>
      <c r="B223" s="732"/>
      <c r="C223" s="152"/>
      <c r="D223" s="152"/>
      <c r="E223" s="151"/>
      <c r="F223" s="253"/>
      <c r="G223" s="259"/>
    </row>
    <row r="224" spans="1:7" x14ac:dyDescent="0.25">
      <c r="A224" s="151"/>
      <c r="B224" s="732"/>
      <c r="C224" s="152"/>
      <c r="D224" s="152"/>
      <c r="E224" s="151"/>
      <c r="F224" s="253"/>
      <c r="G224" s="259"/>
    </row>
    <row r="225" spans="1:7" x14ac:dyDescent="0.25">
      <c r="A225" s="153"/>
      <c r="B225" s="732"/>
      <c r="C225" s="152"/>
      <c r="D225" s="152"/>
      <c r="E225" s="151"/>
      <c r="F225" s="253"/>
      <c r="G225" s="259"/>
    </row>
    <row r="226" spans="1:7" x14ac:dyDescent="0.25">
      <c r="A226" s="153"/>
      <c r="B226" s="732"/>
      <c r="C226" s="152"/>
      <c r="D226" s="152"/>
      <c r="E226" s="151"/>
      <c r="F226" s="253"/>
      <c r="G226" s="259"/>
    </row>
    <row r="227" spans="1:7" x14ac:dyDescent="0.25">
      <c r="A227" s="151"/>
      <c r="B227" s="732"/>
      <c r="C227" s="152"/>
      <c r="D227" s="152"/>
      <c r="E227" s="151"/>
      <c r="F227" s="253"/>
      <c r="G227" s="259"/>
    </row>
    <row r="228" spans="1:7" x14ac:dyDescent="0.25">
      <c r="A228" s="153"/>
      <c r="B228" s="732"/>
      <c r="C228" s="152"/>
      <c r="D228" s="152"/>
      <c r="E228" s="151"/>
      <c r="F228" s="253"/>
      <c r="G228" s="259"/>
    </row>
    <row r="229" spans="1:7" x14ac:dyDescent="0.25">
      <c r="A229" s="153"/>
      <c r="B229" s="732"/>
      <c r="C229" s="152"/>
      <c r="D229" s="152"/>
      <c r="E229" s="151"/>
      <c r="F229" s="253"/>
      <c r="G229" s="259"/>
    </row>
    <row r="230" spans="1:7" x14ac:dyDescent="0.25">
      <c r="A230" s="153"/>
      <c r="B230" s="732"/>
      <c r="C230" s="152"/>
      <c r="D230" s="152"/>
      <c r="E230" s="151"/>
      <c r="F230" s="253"/>
      <c r="G230" s="259"/>
    </row>
    <row r="231" spans="1:7" x14ac:dyDescent="0.25">
      <c r="A231" s="153"/>
      <c r="B231" s="732"/>
      <c r="C231" s="152"/>
      <c r="D231" s="152"/>
      <c r="E231" s="151"/>
      <c r="F231" s="253"/>
      <c r="G231" s="259"/>
    </row>
    <row r="232" spans="1:7" x14ac:dyDescent="0.25">
      <c r="A232" s="153"/>
      <c r="B232" s="732"/>
      <c r="C232" s="152"/>
      <c r="D232" s="152"/>
      <c r="E232" s="151"/>
      <c r="F232" s="253"/>
      <c r="G232" s="259"/>
    </row>
    <row r="233" spans="1:7" x14ac:dyDescent="0.25">
      <c r="A233" s="153"/>
      <c r="B233" s="732"/>
      <c r="C233" s="152"/>
      <c r="D233" s="152"/>
      <c r="E233" s="151"/>
      <c r="F233" s="253"/>
      <c r="G233" s="259"/>
    </row>
    <row r="234" spans="1:7" x14ac:dyDescent="0.25">
      <c r="A234" s="153"/>
      <c r="B234" s="732"/>
      <c r="C234" s="152"/>
      <c r="D234" s="152"/>
      <c r="E234" s="151"/>
      <c r="F234" s="253"/>
      <c r="G234" s="259"/>
    </row>
    <row r="235" spans="1:7" x14ac:dyDescent="0.25">
      <c r="A235" s="153"/>
      <c r="B235" s="732"/>
      <c r="C235" s="152"/>
      <c r="D235" s="152"/>
      <c r="E235" s="151"/>
      <c r="F235" s="253"/>
      <c r="G235" s="259"/>
    </row>
    <row r="236" spans="1:7" x14ac:dyDescent="0.25">
      <c r="A236" s="153"/>
      <c r="B236" s="732"/>
      <c r="C236" s="152"/>
      <c r="D236" s="152"/>
      <c r="E236" s="151"/>
      <c r="F236" s="253"/>
      <c r="G236" s="259"/>
    </row>
    <row r="237" spans="1:7" x14ac:dyDescent="0.25">
      <c r="A237" s="151"/>
      <c r="B237" s="732"/>
      <c r="C237" s="152"/>
      <c r="D237" s="152"/>
      <c r="E237" s="151"/>
      <c r="F237" s="253"/>
      <c r="G237" s="259"/>
    </row>
    <row r="238" spans="1:7" x14ac:dyDescent="0.25">
      <c r="A238" s="151"/>
      <c r="B238" s="732"/>
      <c r="C238" s="152"/>
      <c r="D238" s="152"/>
      <c r="E238" s="151"/>
      <c r="F238" s="253"/>
      <c r="G238" s="259"/>
    </row>
    <row r="239" spans="1:7" x14ac:dyDescent="0.25">
      <c r="A239" s="151"/>
      <c r="B239" s="732"/>
      <c r="C239" s="152"/>
      <c r="D239" s="152"/>
      <c r="E239" s="151"/>
      <c r="F239" s="253"/>
      <c r="G239" s="259"/>
    </row>
    <row r="240" spans="1:7" x14ac:dyDescent="0.25">
      <c r="A240" s="151"/>
      <c r="B240" s="732"/>
      <c r="C240" s="152"/>
      <c r="D240" s="152"/>
      <c r="E240" s="151"/>
      <c r="F240" s="253"/>
      <c r="G240" s="259"/>
    </row>
    <row r="241" spans="1:7" x14ac:dyDescent="0.25">
      <c r="A241" s="151"/>
      <c r="B241" s="732"/>
      <c r="C241" s="152"/>
      <c r="D241" s="152"/>
      <c r="E241" s="151"/>
      <c r="F241" s="253"/>
      <c r="G241" s="259"/>
    </row>
    <row r="242" spans="1:7" x14ac:dyDescent="0.25">
      <c r="A242" s="151"/>
      <c r="B242" s="732"/>
      <c r="C242" s="152"/>
      <c r="D242" s="152"/>
      <c r="E242" s="151"/>
      <c r="F242" s="253"/>
      <c r="G242" s="259"/>
    </row>
    <row r="243" spans="1:7" x14ac:dyDescent="0.25">
      <c r="A243" s="151"/>
      <c r="B243" s="732"/>
      <c r="C243" s="152"/>
      <c r="D243" s="152"/>
      <c r="E243" s="151"/>
      <c r="F243" s="253"/>
      <c r="G243" s="259"/>
    </row>
    <row r="244" spans="1:7" x14ac:dyDescent="0.25">
      <c r="A244" s="151"/>
      <c r="B244" s="732"/>
      <c r="C244" s="152"/>
      <c r="D244" s="152"/>
      <c r="E244" s="151"/>
      <c r="F244" s="253"/>
      <c r="G244" s="259"/>
    </row>
    <row r="245" spans="1:7" x14ac:dyDescent="0.25">
      <c r="A245" s="151"/>
      <c r="B245" s="732"/>
      <c r="C245" s="152"/>
      <c r="D245" s="152"/>
      <c r="E245" s="151"/>
      <c r="F245" s="253"/>
      <c r="G245" s="259"/>
    </row>
    <row r="246" spans="1:7" x14ac:dyDescent="0.25">
      <c r="A246" s="151"/>
      <c r="B246" s="732"/>
      <c r="C246" s="152"/>
      <c r="D246" s="152"/>
      <c r="E246" s="151"/>
      <c r="F246" s="253"/>
      <c r="G246" s="259"/>
    </row>
    <row r="247" spans="1:7" x14ac:dyDescent="0.25">
      <c r="A247" s="151"/>
      <c r="B247" s="732"/>
      <c r="C247" s="152"/>
      <c r="D247" s="152"/>
      <c r="E247" s="151"/>
      <c r="F247" s="253"/>
      <c r="G247" s="259"/>
    </row>
    <row r="248" spans="1:7" x14ac:dyDescent="0.25">
      <c r="A248" s="151"/>
      <c r="B248" s="732"/>
      <c r="C248" s="152"/>
      <c r="D248" s="152"/>
      <c r="E248" s="151"/>
      <c r="F248" s="253"/>
      <c r="G248" s="259"/>
    </row>
    <row r="249" spans="1:7" x14ac:dyDescent="0.25">
      <c r="A249" s="151"/>
      <c r="B249" s="732"/>
      <c r="C249" s="152"/>
      <c r="D249" s="152"/>
      <c r="E249" s="151"/>
      <c r="F249" s="253"/>
      <c r="G249" s="259"/>
    </row>
    <row r="250" spans="1:7" x14ac:dyDescent="0.25">
      <c r="A250" s="151"/>
      <c r="B250" s="732"/>
      <c r="C250" s="152"/>
      <c r="D250" s="152"/>
      <c r="E250" s="151"/>
      <c r="F250" s="253"/>
      <c r="G250" s="259"/>
    </row>
    <row r="251" spans="1:7" x14ac:dyDescent="0.25">
      <c r="A251" s="151"/>
      <c r="B251" s="732"/>
      <c r="C251" s="152"/>
      <c r="D251" s="152"/>
      <c r="E251" s="151"/>
      <c r="F251" s="253"/>
      <c r="G251" s="259"/>
    </row>
    <row r="252" spans="1:7" x14ac:dyDescent="0.25">
      <c r="A252" s="151"/>
      <c r="B252" s="732"/>
      <c r="C252" s="152"/>
      <c r="D252" s="152"/>
      <c r="E252" s="151"/>
      <c r="F252" s="253"/>
      <c r="G252" s="259"/>
    </row>
    <row r="253" spans="1:7" x14ac:dyDescent="0.25">
      <c r="A253" s="151"/>
      <c r="B253" s="732"/>
      <c r="C253" s="152"/>
      <c r="D253" s="152"/>
      <c r="E253" s="151"/>
      <c r="F253" s="253"/>
      <c r="G253" s="259"/>
    </row>
    <row r="254" spans="1:7" x14ac:dyDescent="0.25">
      <c r="A254" s="151"/>
      <c r="B254" s="732"/>
      <c r="C254" s="152"/>
      <c r="D254" s="152"/>
      <c r="E254" s="151"/>
      <c r="F254" s="253"/>
      <c r="G254" s="259"/>
    </row>
    <row r="255" spans="1:7" x14ac:dyDescent="0.25">
      <c r="A255" s="151"/>
      <c r="B255" s="732"/>
      <c r="C255" s="152"/>
      <c r="D255" s="152"/>
      <c r="E255" s="151"/>
      <c r="F255" s="253"/>
      <c r="G255" s="259"/>
    </row>
    <row r="256" spans="1:7" x14ac:dyDescent="0.25">
      <c r="A256" s="151"/>
      <c r="B256" s="732"/>
      <c r="C256" s="152"/>
      <c r="D256" s="152"/>
      <c r="E256" s="151"/>
      <c r="F256" s="253"/>
      <c r="G256" s="259"/>
    </row>
    <row r="257" spans="1:7" x14ac:dyDescent="0.25">
      <c r="A257" s="151"/>
      <c r="B257" s="732"/>
      <c r="C257" s="152"/>
      <c r="D257" s="152"/>
      <c r="E257" s="151"/>
      <c r="F257" s="253"/>
      <c r="G257" s="259"/>
    </row>
    <row r="258" spans="1:7" x14ac:dyDescent="0.25">
      <c r="A258" s="151"/>
      <c r="B258" s="732"/>
      <c r="C258" s="152"/>
      <c r="D258" s="152"/>
      <c r="E258" s="151"/>
      <c r="F258" s="253"/>
      <c r="G258" s="259"/>
    </row>
    <row r="259" spans="1:7" x14ac:dyDescent="0.25">
      <c r="A259" s="151"/>
      <c r="B259" s="732"/>
      <c r="C259" s="152"/>
      <c r="D259" s="152"/>
      <c r="E259" s="151"/>
      <c r="F259" s="253"/>
      <c r="G259" s="259"/>
    </row>
    <row r="260" spans="1:7" x14ac:dyDescent="0.25">
      <c r="A260" s="151"/>
      <c r="B260" s="732"/>
      <c r="C260" s="152"/>
      <c r="D260" s="152"/>
      <c r="E260" s="151"/>
      <c r="F260" s="253"/>
      <c r="G260" s="259"/>
    </row>
    <row r="261" spans="1:7" x14ac:dyDescent="0.25">
      <c r="A261" s="151"/>
      <c r="B261" s="732"/>
      <c r="C261" s="152"/>
      <c r="D261" s="152"/>
      <c r="E261" s="151"/>
      <c r="F261" s="253"/>
      <c r="G261" s="259"/>
    </row>
    <row r="262" spans="1:7" x14ac:dyDescent="0.25">
      <c r="A262" s="151"/>
      <c r="B262" s="732"/>
      <c r="C262" s="152"/>
      <c r="D262" s="152"/>
      <c r="E262" s="151"/>
      <c r="F262" s="253"/>
      <c r="G262" s="259"/>
    </row>
    <row r="263" spans="1:7" x14ac:dyDescent="0.25">
      <c r="A263" s="151"/>
      <c r="B263" s="732"/>
      <c r="C263" s="152"/>
      <c r="D263" s="152"/>
      <c r="E263" s="151"/>
      <c r="F263" s="253"/>
      <c r="G263" s="259"/>
    </row>
    <row r="264" spans="1:7" x14ac:dyDescent="0.25">
      <c r="A264" s="151"/>
      <c r="B264" s="732"/>
      <c r="C264" s="152"/>
      <c r="D264" s="152"/>
      <c r="E264" s="151"/>
      <c r="F264" s="253"/>
      <c r="G264" s="259"/>
    </row>
    <row r="265" spans="1:7" x14ac:dyDescent="0.25">
      <c r="A265" s="151"/>
      <c r="B265" s="732"/>
      <c r="C265" s="152"/>
      <c r="D265" s="152"/>
      <c r="E265" s="151"/>
      <c r="F265" s="253"/>
      <c r="G265" s="259"/>
    </row>
    <row r="266" spans="1:7" x14ac:dyDescent="0.25">
      <c r="A266" s="151"/>
      <c r="B266" s="732"/>
      <c r="C266" s="152"/>
      <c r="D266" s="152"/>
      <c r="E266" s="151"/>
      <c r="F266" s="253"/>
      <c r="G266" s="259"/>
    </row>
    <row r="267" spans="1:7" x14ac:dyDescent="0.25">
      <c r="A267" s="151"/>
      <c r="B267" s="732"/>
      <c r="C267" s="152"/>
      <c r="D267" s="152"/>
      <c r="E267" s="151"/>
      <c r="F267" s="253"/>
      <c r="G267" s="259"/>
    </row>
    <row r="268" spans="1:7" x14ac:dyDescent="0.25">
      <c r="A268" s="151"/>
      <c r="B268" s="732"/>
      <c r="C268" s="152"/>
      <c r="D268" s="152"/>
      <c r="E268" s="151"/>
      <c r="F268" s="253"/>
      <c r="G268" s="259"/>
    </row>
    <row r="269" spans="1:7" x14ac:dyDescent="0.25">
      <c r="A269" s="153"/>
      <c r="B269" s="732"/>
      <c r="C269" s="152"/>
      <c r="D269" s="152"/>
      <c r="E269" s="151"/>
      <c r="F269" s="253"/>
      <c r="G269" s="259"/>
    </row>
    <row r="270" spans="1:7" x14ac:dyDescent="0.25">
      <c r="A270" s="153"/>
      <c r="B270" s="732"/>
      <c r="C270" s="152"/>
      <c r="D270" s="152"/>
      <c r="E270" s="151"/>
      <c r="F270" s="253"/>
      <c r="G270" s="259"/>
    </row>
    <row r="271" spans="1:7" x14ac:dyDescent="0.25">
      <c r="A271" s="153"/>
      <c r="B271" s="732"/>
      <c r="C271" s="152"/>
      <c r="D271" s="152"/>
      <c r="E271" s="151"/>
      <c r="F271" s="253"/>
      <c r="G271" s="259"/>
    </row>
    <row r="272" spans="1:7" x14ac:dyDescent="0.25">
      <c r="A272" s="153"/>
      <c r="B272" s="732"/>
      <c r="C272" s="152"/>
      <c r="D272" s="152"/>
      <c r="E272" s="151"/>
      <c r="F272" s="253"/>
      <c r="G272" s="259"/>
    </row>
    <row r="273" spans="1:7" x14ac:dyDescent="0.25">
      <c r="A273" s="153"/>
      <c r="B273" s="732"/>
      <c r="C273" s="152"/>
      <c r="D273" s="152"/>
      <c r="E273" s="151"/>
      <c r="F273" s="253"/>
      <c r="G273" s="259"/>
    </row>
    <row r="274" spans="1:7" x14ac:dyDescent="0.25">
      <c r="A274" s="153"/>
      <c r="B274" s="732"/>
      <c r="C274" s="152"/>
      <c r="D274" s="152"/>
      <c r="E274" s="151"/>
      <c r="F274" s="253"/>
      <c r="G274" s="259"/>
    </row>
    <row r="275" spans="1:7" x14ac:dyDescent="0.25">
      <c r="A275" s="153"/>
      <c r="B275" s="732"/>
      <c r="C275" s="152"/>
      <c r="D275" s="152"/>
      <c r="E275" s="151"/>
      <c r="F275" s="253"/>
      <c r="G275" s="259"/>
    </row>
    <row r="276" spans="1:7" x14ac:dyDescent="0.25">
      <c r="A276" s="153"/>
      <c r="B276" s="732"/>
      <c r="C276" s="152"/>
      <c r="D276" s="152"/>
      <c r="E276" s="151"/>
      <c r="F276" s="253"/>
      <c r="G276" s="259"/>
    </row>
    <row r="277" spans="1:7" x14ac:dyDescent="0.25">
      <c r="A277" s="153"/>
      <c r="B277" s="732"/>
      <c r="C277" s="152"/>
      <c r="D277" s="152"/>
      <c r="E277" s="151"/>
      <c r="F277" s="253"/>
      <c r="G277" s="259"/>
    </row>
    <row r="278" spans="1:7" x14ac:dyDescent="0.25">
      <c r="A278" s="153"/>
      <c r="B278" s="732"/>
      <c r="C278" s="152"/>
      <c r="D278" s="152"/>
      <c r="E278" s="151"/>
      <c r="F278" s="253"/>
      <c r="G278" s="259"/>
    </row>
    <row r="279" spans="1:7" x14ac:dyDescent="0.25">
      <c r="A279" s="153"/>
      <c r="B279" s="732"/>
      <c r="C279" s="152"/>
      <c r="D279" s="152"/>
      <c r="E279" s="151"/>
      <c r="F279" s="253"/>
      <c r="G279" s="259"/>
    </row>
    <row r="280" spans="1:7" x14ac:dyDescent="0.25">
      <c r="A280" s="153"/>
      <c r="B280" s="732"/>
      <c r="C280" s="152"/>
      <c r="D280" s="152"/>
      <c r="E280" s="151"/>
      <c r="F280" s="253"/>
      <c r="G280" s="259"/>
    </row>
    <row r="281" spans="1:7" x14ac:dyDescent="0.25">
      <c r="A281" s="153"/>
      <c r="B281" s="732"/>
      <c r="C281" s="152"/>
      <c r="D281" s="152"/>
      <c r="E281" s="151"/>
      <c r="F281" s="253"/>
      <c r="G281" s="259"/>
    </row>
    <row r="282" spans="1:7" x14ac:dyDescent="0.25">
      <c r="A282" s="138"/>
      <c r="B282" s="727"/>
      <c r="C282" s="139"/>
      <c r="D282" s="139"/>
      <c r="E282" s="140"/>
      <c r="F282" s="140"/>
      <c r="G282" s="257"/>
    </row>
    <row r="283" spans="1:7" ht="15.75" x14ac:dyDescent="0.25">
      <c r="A283" s="138"/>
      <c r="B283" s="730"/>
      <c r="C283" s="145"/>
      <c r="D283" s="145"/>
      <c r="E283" s="140"/>
      <c r="F283" s="140"/>
      <c r="G283" s="257"/>
    </row>
    <row r="284" spans="1:7" x14ac:dyDescent="0.25">
      <c r="A284" s="138"/>
      <c r="B284" s="727"/>
      <c r="C284" s="139"/>
      <c r="D284" s="139"/>
      <c r="E284" s="140"/>
      <c r="F284" s="140"/>
      <c r="G284" s="257"/>
    </row>
    <row r="285" spans="1:7" x14ac:dyDescent="0.25">
      <c r="A285" s="138"/>
      <c r="B285" s="727"/>
      <c r="C285" s="139"/>
      <c r="D285" s="139"/>
      <c r="E285" s="140"/>
      <c r="F285" s="140"/>
      <c r="G285" s="257"/>
    </row>
    <row r="286" spans="1:7" x14ac:dyDescent="0.25">
      <c r="A286" s="138"/>
      <c r="B286" s="727"/>
      <c r="C286" s="139"/>
      <c r="D286" s="139"/>
      <c r="E286" s="140"/>
      <c r="F286" s="140"/>
      <c r="G286" s="257"/>
    </row>
    <row r="287" spans="1:7" x14ac:dyDescent="0.25">
      <c r="A287" s="138"/>
      <c r="B287" s="727"/>
      <c r="C287" s="139"/>
      <c r="D287" s="139"/>
      <c r="E287" s="140"/>
      <c r="F287" s="140"/>
      <c r="G287" s="257"/>
    </row>
    <row r="288" spans="1:7" x14ac:dyDescent="0.25">
      <c r="A288" s="138"/>
      <c r="B288" s="727"/>
      <c r="C288" s="139"/>
      <c r="D288" s="139"/>
      <c r="E288" s="140"/>
      <c r="F288" s="140"/>
      <c r="G288" s="257"/>
    </row>
    <row r="289" spans="1:7" x14ac:dyDescent="0.25">
      <c r="A289" s="138"/>
      <c r="B289" s="727"/>
      <c r="C289" s="139"/>
      <c r="D289" s="139"/>
      <c r="E289" s="140"/>
      <c r="F289" s="140"/>
      <c r="G289" s="257"/>
    </row>
    <row r="290" spans="1:7" x14ac:dyDescent="0.25">
      <c r="A290" s="138"/>
      <c r="B290" s="727"/>
      <c r="C290" s="139"/>
      <c r="D290" s="139"/>
      <c r="E290" s="140"/>
      <c r="F290" s="140"/>
      <c r="G290" s="257"/>
    </row>
    <row r="291" spans="1:7" x14ac:dyDescent="0.25">
      <c r="A291" s="138"/>
      <c r="B291" s="727"/>
      <c r="C291" s="139"/>
      <c r="D291" s="139"/>
      <c r="E291" s="140"/>
      <c r="F291" s="140"/>
      <c r="G291" s="257"/>
    </row>
    <row r="292" spans="1:7" x14ac:dyDescent="0.25">
      <c r="A292" s="138"/>
      <c r="B292" s="727"/>
      <c r="C292" s="139"/>
      <c r="D292" s="139"/>
      <c r="E292" s="140"/>
      <c r="F292" s="140"/>
      <c r="G292" s="257"/>
    </row>
    <row r="293" spans="1:7" x14ac:dyDescent="0.25">
      <c r="A293" s="138"/>
      <c r="B293" s="727"/>
      <c r="C293" s="139"/>
      <c r="D293" s="139"/>
      <c r="E293" s="140"/>
      <c r="F293" s="140"/>
      <c r="G293" s="257"/>
    </row>
    <row r="294" spans="1:7" x14ac:dyDescent="0.25">
      <c r="A294" s="138"/>
      <c r="B294" s="727"/>
      <c r="C294" s="139"/>
      <c r="D294" s="139"/>
      <c r="E294" s="140"/>
      <c r="F294" s="140"/>
      <c r="G294" s="257"/>
    </row>
    <row r="295" spans="1:7" x14ac:dyDescent="0.25">
      <c r="A295" s="138"/>
      <c r="B295" s="727"/>
      <c r="C295" s="139"/>
      <c r="D295" s="139"/>
      <c r="E295" s="140"/>
      <c r="F295" s="140"/>
      <c r="G295" s="257"/>
    </row>
    <row r="296" spans="1:7" x14ac:dyDescent="0.25">
      <c r="A296" s="138"/>
      <c r="B296" s="727"/>
      <c r="C296" s="139"/>
      <c r="D296" s="139"/>
      <c r="E296" s="140"/>
      <c r="F296" s="140"/>
      <c r="G296" s="257"/>
    </row>
    <row r="297" spans="1:7" x14ac:dyDescent="0.25">
      <c r="A297" s="138"/>
      <c r="B297" s="727"/>
      <c r="C297" s="139"/>
      <c r="D297" s="139"/>
      <c r="E297" s="140"/>
      <c r="F297" s="140"/>
      <c r="G297" s="257"/>
    </row>
    <row r="298" spans="1:7" x14ac:dyDescent="0.25">
      <c r="A298" s="138"/>
      <c r="B298" s="727"/>
      <c r="C298" s="139"/>
      <c r="D298" s="139"/>
      <c r="E298" s="140"/>
      <c r="F298" s="140"/>
      <c r="G298" s="257"/>
    </row>
    <row r="299" spans="1:7" x14ac:dyDescent="0.25">
      <c r="A299" s="138"/>
      <c r="B299" s="727"/>
      <c r="C299" s="139"/>
      <c r="D299" s="139"/>
      <c r="E299" s="140"/>
      <c r="F299" s="140"/>
      <c r="G299" s="257"/>
    </row>
    <row r="300" spans="1:7" x14ac:dyDescent="0.25">
      <c r="A300" s="138"/>
      <c r="B300" s="727"/>
      <c r="C300" s="139"/>
      <c r="D300" s="139"/>
      <c r="E300" s="140"/>
      <c r="F300" s="140"/>
      <c r="G300" s="257"/>
    </row>
    <row r="301" spans="1:7" x14ac:dyDescent="0.25">
      <c r="A301" s="138"/>
      <c r="B301" s="727"/>
      <c r="C301" s="139"/>
      <c r="D301" s="139"/>
      <c r="E301" s="140"/>
      <c r="F301" s="140"/>
      <c r="G301" s="257"/>
    </row>
    <row r="302" spans="1:7" x14ac:dyDescent="0.25">
      <c r="A302" s="138"/>
      <c r="B302" s="727"/>
      <c r="C302" s="139"/>
      <c r="D302" s="139"/>
      <c r="E302" s="140"/>
      <c r="F302" s="140"/>
      <c r="G302" s="257"/>
    </row>
    <row r="303" spans="1:7" x14ac:dyDescent="0.25">
      <c r="A303" s="138"/>
      <c r="B303" s="727"/>
      <c r="C303" s="139"/>
      <c r="D303" s="139"/>
      <c r="E303" s="140"/>
      <c r="F303" s="140"/>
      <c r="G303" s="257"/>
    </row>
    <row r="304" spans="1:7" x14ac:dyDescent="0.25">
      <c r="A304" s="138"/>
      <c r="B304" s="727"/>
      <c r="C304" s="139"/>
      <c r="D304" s="139"/>
      <c r="E304" s="140"/>
      <c r="F304" s="140"/>
      <c r="G304" s="257"/>
    </row>
    <row r="305" spans="1:7" x14ac:dyDescent="0.25">
      <c r="A305" s="149"/>
      <c r="B305" s="728"/>
      <c r="C305" s="142"/>
      <c r="D305" s="142"/>
      <c r="E305" s="150"/>
      <c r="F305" s="150"/>
      <c r="G305" s="258"/>
    </row>
    <row r="306" spans="1:7" x14ac:dyDescent="0.25">
      <c r="A306" s="138"/>
      <c r="B306" s="727"/>
      <c r="C306" s="139"/>
      <c r="D306" s="139"/>
      <c r="E306" s="140"/>
      <c r="F306" s="140"/>
      <c r="G306" s="257"/>
    </row>
    <row r="307" spans="1:7" x14ac:dyDescent="0.25">
      <c r="A307" s="138"/>
      <c r="B307" s="727"/>
      <c r="C307" s="139"/>
      <c r="D307" s="139"/>
      <c r="E307" s="140"/>
      <c r="F307" s="140"/>
      <c r="G307" s="257"/>
    </row>
    <row r="308" spans="1:7" x14ac:dyDescent="0.25">
      <c r="A308" s="149"/>
      <c r="B308" s="728"/>
      <c r="C308" s="142"/>
      <c r="D308" s="142"/>
      <c r="E308" s="140"/>
      <c r="F308" s="140"/>
      <c r="G308" s="257"/>
    </row>
    <row r="309" spans="1:7" x14ac:dyDescent="0.25">
      <c r="A309" s="138"/>
      <c r="B309" s="727"/>
      <c r="C309" s="139"/>
      <c r="D309" s="139"/>
      <c r="E309" s="140"/>
      <c r="F309" s="140"/>
      <c r="G309" s="257"/>
    </row>
    <row r="357" spans="1:7" x14ac:dyDescent="0.25">
      <c r="A357" s="154"/>
      <c r="B357" s="733"/>
      <c r="C357" s="154"/>
      <c r="D357" s="154"/>
      <c r="E357" s="155"/>
      <c r="F357" s="155"/>
      <c r="G357" s="260"/>
    </row>
    <row r="358" spans="1:7" x14ac:dyDescent="0.25">
      <c r="A358" s="154"/>
      <c r="B358" s="733"/>
      <c r="C358" s="154"/>
      <c r="D358" s="154"/>
      <c r="E358" s="155"/>
      <c r="F358" s="155"/>
      <c r="G358" s="260"/>
    </row>
    <row r="359" spans="1:7" x14ac:dyDescent="0.25">
      <c r="A359" s="154"/>
      <c r="B359" s="733"/>
      <c r="C359" s="154"/>
      <c r="D359" s="154"/>
      <c r="E359" s="155"/>
      <c r="F359" s="155"/>
      <c r="G359" s="260"/>
    </row>
    <row r="360" spans="1:7" x14ac:dyDescent="0.25">
      <c r="A360" s="154"/>
      <c r="B360" s="733"/>
      <c r="C360" s="154"/>
      <c r="D360" s="154"/>
      <c r="E360" s="155"/>
      <c r="F360" s="155"/>
      <c r="G360" s="260"/>
    </row>
    <row r="361" spans="1:7" x14ac:dyDescent="0.25">
      <c r="A361" s="154"/>
      <c r="B361" s="733"/>
      <c r="C361" s="154"/>
      <c r="D361" s="154"/>
      <c r="E361" s="155"/>
      <c r="F361" s="155"/>
      <c r="G361" s="260"/>
    </row>
    <row r="362" spans="1:7" x14ac:dyDescent="0.25">
      <c r="A362" s="154"/>
      <c r="B362" s="733"/>
      <c r="C362" s="154"/>
      <c r="D362" s="154"/>
      <c r="E362" s="155"/>
      <c r="F362" s="155"/>
      <c r="G362" s="260"/>
    </row>
    <row r="363" spans="1:7" x14ac:dyDescent="0.25">
      <c r="A363" s="154"/>
      <c r="B363" s="733"/>
      <c r="C363" s="154"/>
      <c r="D363" s="154"/>
      <c r="E363" s="155"/>
      <c r="F363" s="155"/>
      <c r="G363" s="260"/>
    </row>
    <row r="364" spans="1:7" x14ac:dyDescent="0.25">
      <c r="A364" s="154"/>
      <c r="B364" s="733"/>
      <c r="C364" s="154"/>
      <c r="D364" s="154"/>
      <c r="E364" s="155"/>
      <c r="F364" s="155"/>
      <c r="G364" s="260"/>
    </row>
    <row r="365" spans="1:7" x14ac:dyDescent="0.25">
      <c r="A365" s="154"/>
      <c r="B365" s="733"/>
      <c r="C365" s="154"/>
      <c r="D365" s="154"/>
      <c r="E365" s="155"/>
      <c r="F365" s="155"/>
      <c r="G365" s="260"/>
    </row>
    <row r="366" spans="1:7" x14ac:dyDescent="0.25">
      <c r="A366" s="154"/>
      <c r="B366" s="733"/>
      <c r="C366" s="154"/>
      <c r="D366" s="154"/>
      <c r="E366" s="155"/>
      <c r="F366" s="155"/>
      <c r="G366" s="260"/>
    </row>
    <row r="367" spans="1:7" x14ac:dyDescent="0.25">
      <c r="A367" s="154"/>
      <c r="B367" s="733"/>
      <c r="C367" s="154"/>
      <c r="D367" s="154"/>
      <c r="E367" s="155"/>
      <c r="F367" s="155"/>
      <c r="G367" s="260"/>
    </row>
    <row r="368" spans="1:7" x14ac:dyDescent="0.25">
      <c r="A368" s="154"/>
      <c r="B368" s="733"/>
      <c r="C368" s="154"/>
      <c r="D368" s="154"/>
      <c r="E368" s="155"/>
      <c r="F368" s="155"/>
      <c r="G368" s="260"/>
    </row>
    <row r="369" spans="1:7" x14ac:dyDescent="0.25">
      <c r="A369" s="154"/>
      <c r="B369" s="733"/>
      <c r="C369" s="154"/>
      <c r="D369" s="154"/>
      <c r="E369" s="155"/>
      <c r="F369" s="155"/>
      <c r="G369" s="260"/>
    </row>
    <row r="370" spans="1:7" x14ac:dyDescent="0.25">
      <c r="A370" s="154"/>
      <c r="B370" s="733"/>
      <c r="C370" s="154"/>
      <c r="D370" s="154"/>
      <c r="E370" s="155"/>
      <c r="F370" s="155"/>
      <c r="G370" s="260"/>
    </row>
    <row r="371" spans="1:7" x14ac:dyDescent="0.25">
      <c r="A371" s="154"/>
      <c r="B371" s="733"/>
      <c r="C371" s="154"/>
      <c r="D371" s="154"/>
      <c r="E371" s="155"/>
      <c r="F371" s="155"/>
      <c r="G371" s="260"/>
    </row>
    <row r="372" spans="1:7" x14ac:dyDescent="0.25">
      <c r="A372" s="154"/>
      <c r="B372" s="733"/>
      <c r="C372" s="154"/>
      <c r="D372" s="154"/>
      <c r="E372" s="155"/>
      <c r="F372" s="155"/>
      <c r="G372" s="260"/>
    </row>
    <row r="373" spans="1:7" x14ac:dyDescent="0.25">
      <c r="A373" s="154"/>
      <c r="B373" s="733"/>
      <c r="C373" s="154"/>
      <c r="D373" s="154"/>
      <c r="E373" s="155"/>
      <c r="F373" s="155"/>
      <c r="G373" s="260"/>
    </row>
    <row r="374" spans="1:7" x14ac:dyDescent="0.25">
      <c r="A374" s="154"/>
      <c r="B374" s="733"/>
      <c r="C374" s="154"/>
      <c r="D374" s="154"/>
      <c r="E374" s="155"/>
      <c r="F374" s="155"/>
      <c r="G374" s="260"/>
    </row>
    <row r="375" spans="1:7" x14ac:dyDescent="0.25">
      <c r="A375" s="154"/>
      <c r="B375" s="733"/>
      <c r="C375" s="154"/>
      <c r="D375" s="154"/>
      <c r="E375" s="155"/>
      <c r="F375" s="155"/>
      <c r="G375" s="260"/>
    </row>
    <row r="376" spans="1:7" x14ac:dyDescent="0.25">
      <c r="A376" s="154"/>
      <c r="B376" s="733"/>
      <c r="C376" s="154"/>
      <c r="D376" s="154"/>
      <c r="E376" s="155"/>
      <c r="F376" s="155"/>
      <c r="G376" s="260"/>
    </row>
    <row r="377" spans="1:7" x14ac:dyDescent="0.25">
      <c r="A377" s="154"/>
      <c r="B377" s="733"/>
      <c r="C377" s="154"/>
      <c r="D377" s="154"/>
      <c r="E377" s="155"/>
      <c r="F377" s="155"/>
      <c r="G377" s="260"/>
    </row>
    <row r="378" spans="1:7" x14ac:dyDescent="0.25">
      <c r="A378" s="154"/>
      <c r="B378" s="733"/>
      <c r="C378" s="154"/>
      <c r="D378" s="154"/>
      <c r="E378" s="155"/>
      <c r="F378" s="155"/>
      <c r="G378" s="260"/>
    </row>
    <row r="379" spans="1:7" x14ac:dyDescent="0.25">
      <c r="A379" s="154"/>
      <c r="B379" s="733"/>
      <c r="C379" s="154"/>
      <c r="D379" s="154"/>
      <c r="E379" s="155"/>
      <c r="F379" s="155"/>
      <c r="G379" s="260"/>
    </row>
    <row r="380" spans="1:7" x14ac:dyDescent="0.25">
      <c r="A380" s="154"/>
      <c r="B380" s="733"/>
      <c r="C380" s="154"/>
      <c r="D380" s="154"/>
      <c r="E380" s="155"/>
      <c r="F380" s="155"/>
      <c r="G380" s="260"/>
    </row>
    <row r="381" spans="1:7" x14ac:dyDescent="0.25">
      <c r="A381" s="154"/>
      <c r="B381" s="733"/>
      <c r="C381" s="154"/>
      <c r="D381" s="154"/>
      <c r="E381" s="155"/>
      <c r="F381" s="155"/>
      <c r="G381" s="260"/>
    </row>
    <row r="382" spans="1:7" x14ac:dyDescent="0.25">
      <c r="A382" s="154"/>
      <c r="B382" s="733"/>
      <c r="C382" s="154"/>
      <c r="D382" s="154"/>
      <c r="E382" s="155"/>
      <c r="F382" s="155"/>
      <c r="G382" s="260"/>
    </row>
    <row r="383" spans="1:7" x14ac:dyDescent="0.25">
      <c r="A383" s="154"/>
      <c r="B383" s="733"/>
      <c r="C383" s="154"/>
      <c r="D383" s="154"/>
      <c r="E383" s="155"/>
      <c r="F383" s="155"/>
      <c r="G383" s="260"/>
    </row>
    <row r="384" spans="1:7" x14ac:dyDescent="0.25">
      <c r="A384" s="154"/>
      <c r="B384" s="733"/>
      <c r="C384" s="154"/>
      <c r="D384" s="154"/>
      <c r="E384" s="155"/>
      <c r="F384" s="155"/>
      <c r="G384" s="260"/>
    </row>
    <row r="385" spans="1:7" x14ac:dyDescent="0.25">
      <c r="A385" s="154"/>
      <c r="B385" s="733"/>
      <c r="C385" s="154"/>
      <c r="D385" s="154"/>
      <c r="E385" s="155"/>
      <c r="F385" s="155"/>
      <c r="G385" s="260"/>
    </row>
    <row r="386" spans="1:7" x14ac:dyDescent="0.25">
      <c r="A386" s="154"/>
      <c r="B386" s="733"/>
      <c r="C386" s="154"/>
      <c r="D386" s="154"/>
      <c r="E386" s="155"/>
      <c r="F386" s="155"/>
      <c r="G386" s="260"/>
    </row>
    <row r="387" spans="1:7" x14ac:dyDescent="0.25">
      <c r="A387" s="154"/>
      <c r="B387" s="733"/>
      <c r="C387" s="154"/>
      <c r="D387" s="154"/>
      <c r="E387" s="155"/>
      <c r="F387" s="155"/>
      <c r="G387" s="260"/>
    </row>
    <row r="388" spans="1:7" x14ac:dyDescent="0.25">
      <c r="A388" s="154"/>
      <c r="B388" s="733"/>
      <c r="C388" s="154"/>
      <c r="D388" s="154"/>
      <c r="E388" s="155"/>
      <c r="F388" s="155"/>
      <c r="G388" s="260"/>
    </row>
    <row r="389" spans="1:7" x14ac:dyDescent="0.25">
      <c r="A389" s="154"/>
      <c r="B389" s="733"/>
      <c r="C389" s="154"/>
      <c r="D389" s="154"/>
      <c r="E389" s="155"/>
      <c r="F389" s="155"/>
      <c r="G389" s="260"/>
    </row>
    <row r="390" spans="1:7" x14ac:dyDescent="0.25">
      <c r="A390" s="154"/>
      <c r="B390" s="733"/>
      <c r="C390" s="154"/>
      <c r="D390" s="154"/>
      <c r="E390" s="155"/>
      <c r="F390" s="155"/>
      <c r="G390" s="260"/>
    </row>
    <row r="391" spans="1:7" x14ac:dyDescent="0.25">
      <c r="A391" s="154"/>
      <c r="B391" s="733"/>
      <c r="C391" s="154"/>
      <c r="D391" s="154"/>
      <c r="E391" s="155"/>
      <c r="F391" s="155"/>
      <c r="G391" s="260"/>
    </row>
    <row r="392" spans="1:7" x14ac:dyDescent="0.25">
      <c r="A392" s="154"/>
      <c r="B392" s="733"/>
      <c r="C392" s="154"/>
      <c r="D392" s="154"/>
      <c r="E392" s="155"/>
      <c r="F392" s="155"/>
      <c r="G392" s="260"/>
    </row>
    <row r="393" spans="1:7" x14ac:dyDescent="0.25">
      <c r="A393" s="154"/>
      <c r="B393" s="733"/>
      <c r="C393" s="154"/>
      <c r="D393" s="154"/>
      <c r="E393" s="155"/>
      <c r="F393" s="155"/>
      <c r="G393" s="260"/>
    </row>
    <row r="394" spans="1:7" x14ac:dyDescent="0.25">
      <c r="A394" s="154"/>
      <c r="B394" s="733"/>
      <c r="C394" s="154"/>
      <c r="D394" s="154"/>
      <c r="E394" s="155"/>
      <c r="F394" s="155"/>
      <c r="G394" s="260"/>
    </row>
    <row r="395" spans="1:7" x14ac:dyDescent="0.25">
      <c r="A395" s="154"/>
      <c r="B395" s="733"/>
      <c r="C395" s="154"/>
      <c r="D395" s="154"/>
      <c r="E395" s="155"/>
      <c r="F395" s="155"/>
      <c r="G395" s="260"/>
    </row>
    <row r="396" spans="1:7" x14ac:dyDescent="0.25">
      <c r="A396" s="154"/>
      <c r="B396" s="733"/>
      <c r="C396" s="154"/>
      <c r="D396" s="154"/>
      <c r="E396" s="155"/>
      <c r="F396" s="155"/>
      <c r="G396" s="260"/>
    </row>
    <row r="397" spans="1:7" x14ac:dyDescent="0.25">
      <c r="A397" s="154"/>
      <c r="B397" s="733"/>
      <c r="C397" s="154"/>
      <c r="D397" s="154"/>
      <c r="E397" s="155"/>
      <c r="F397" s="155"/>
      <c r="G397" s="260"/>
    </row>
    <row r="398" spans="1:7" x14ac:dyDescent="0.25">
      <c r="A398" s="154"/>
      <c r="B398" s="733"/>
      <c r="C398" s="154"/>
      <c r="D398" s="154"/>
      <c r="E398" s="155"/>
      <c r="F398" s="155"/>
      <c r="G398" s="260"/>
    </row>
    <row r="399" spans="1:7" x14ac:dyDescent="0.25">
      <c r="A399" s="154"/>
      <c r="B399" s="733"/>
      <c r="C399" s="154"/>
      <c r="D399" s="154"/>
      <c r="E399" s="155"/>
      <c r="F399" s="155"/>
      <c r="G399" s="260"/>
    </row>
    <row r="400" spans="1:7" x14ac:dyDescent="0.25">
      <c r="A400" s="154"/>
      <c r="B400" s="733"/>
      <c r="C400" s="154"/>
      <c r="D400" s="154"/>
      <c r="E400" s="155"/>
      <c r="F400" s="155"/>
      <c r="G400" s="260"/>
    </row>
    <row r="401" spans="1:7" x14ac:dyDescent="0.25">
      <c r="A401" s="154"/>
      <c r="B401" s="733"/>
      <c r="C401" s="154"/>
      <c r="D401" s="154"/>
      <c r="E401" s="155"/>
      <c r="F401" s="155"/>
      <c r="G401" s="260"/>
    </row>
    <row r="402" spans="1:7" x14ac:dyDescent="0.25">
      <c r="A402" s="154"/>
      <c r="B402" s="733"/>
      <c r="C402" s="154"/>
      <c r="D402" s="154"/>
      <c r="E402" s="155"/>
      <c r="F402" s="155"/>
      <c r="G402" s="260"/>
    </row>
    <row r="403" spans="1:7" x14ac:dyDescent="0.25">
      <c r="A403" s="154"/>
      <c r="B403" s="733"/>
      <c r="C403" s="154"/>
      <c r="D403" s="154"/>
      <c r="E403" s="155"/>
      <c r="F403" s="155"/>
      <c r="G403" s="260"/>
    </row>
    <row r="404" spans="1:7" x14ac:dyDescent="0.25">
      <c r="A404" s="154"/>
      <c r="B404" s="733"/>
      <c r="C404" s="154"/>
      <c r="D404" s="154"/>
      <c r="E404" s="155"/>
      <c r="F404" s="155"/>
      <c r="G404" s="260"/>
    </row>
    <row r="405" spans="1:7" x14ac:dyDescent="0.25">
      <c r="A405" s="154"/>
      <c r="B405" s="733"/>
      <c r="C405" s="154"/>
      <c r="D405" s="154"/>
      <c r="E405" s="155"/>
      <c r="F405" s="155"/>
      <c r="G405" s="260"/>
    </row>
    <row r="406" spans="1:7" x14ac:dyDescent="0.25">
      <c r="A406" s="154"/>
      <c r="B406" s="733"/>
      <c r="C406" s="154"/>
      <c r="D406" s="154"/>
      <c r="E406" s="155"/>
      <c r="F406" s="155"/>
      <c r="G406" s="260"/>
    </row>
    <row r="407" spans="1:7" x14ac:dyDescent="0.25">
      <c r="A407" s="154"/>
      <c r="B407" s="733"/>
      <c r="C407" s="154"/>
      <c r="D407" s="154"/>
      <c r="E407" s="155"/>
      <c r="F407" s="155"/>
      <c r="G407" s="260"/>
    </row>
    <row r="408" spans="1:7" x14ac:dyDescent="0.25">
      <c r="A408" s="154"/>
      <c r="B408" s="733"/>
      <c r="C408" s="154"/>
      <c r="D408" s="154"/>
      <c r="E408" s="155"/>
      <c r="F408" s="155"/>
      <c r="G408" s="260"/>
    </row>
    <row r="409" spans="1:7" x14ac:dyDescent="0.25">
      <c r="A409" s="154"/>
      <c r="B409" s="733"/>
      <c r="C409" s="154"/>
      <c r="D409" s="154"/>
      <c r="E409" s="155"/>
      <c r="F409" s="155"/>
      <c r="G409" s="260"/>
    </row>
    <row r="410" spans="1:7" x14ac:dyDescent="0.25">
      <c r="A410" s="154"/>
      <c r="B410" s="733"/>
      <c r="C410" s="154"/>
      <c r="D410" s="154"/>
      <c r="E410" s="155"/>
      <c r="F410" s="155"/>
      <c r="G410" s="260"/>
    </row>
    <row r="411" spans="1:7" x14ac:dyDescent="0.25">
      <c r="A411" s="154"/>
      <c r="B411" s="733"/>
      <c r="C411" s="154"/>
      <c r="D411" s="154"/>
      <c r="E411" s="155"/>
      <c r="F411" s="155"/>
      <c r="G411" s="260"/>
    </row>
    <row r="412" spans="1:7" x14ac:dyDescent="0.25">
      <c r="A412" s="154"/>
      <c r="B412" s="733"/>
      <c r="C412" s="154"/>
      <c r="D412" s="154"/>
      <c r="E412" s="155"/>
      <c r="F412" s="155"/>
      <c r="G412" s="260"/>
    </row>
    <row r="413" spans="1:7" x14ac:dyDescent="0.25">
      <c r="A413" s="154"/>
      <c r="B413" s="733"/>
      <c r="C413" s="154"/>
      <c r="D413" s="154"/>
      <c r="E413" s="155"/>
      <c r="F413" s="155"/>
      <c r="G413" s="260"/>
    </row>
    <row r="414" spans="1:7" x14ac:dyDescent="0.25">
      <c r="A414" s="154"/>
      <c r="B414" s="733"/>
      <c r="C414" s="154"/>
      <c r="D414" s="154"/>
      <c r="E414" s="155"/>
      <c r="F414" s="155"/>
      <c r="G414" s="260"/>
    </row>
    <row r="415" spans="1:7" x14ac:dyDescent="0.25">
      <c r="A415" s="154"/>
      <c r="B415" s="733"/>
      <c r="C415" s="154"/>
      <c r="D415" s="154"/>
      <c r="E415" s="155"/>
      <c r="F415" s="155"/>
      <c r="G415" s="260"/>
    </row>
    <row r="416" spans="1:7" x14ac:dyDescent="0.25">
      <c r="A416" s="154"/>
      <c r="B416" s="733"/>
      <c r="C416" s="154"/>
      <c r="D416" s="154"/>
      <c r="E416" s="155"/>
      <c r="F416" s="155"/>
      <c r="G416" s="260"/>
    </row>
    <row r="417" spans="1:7" x14ac:dyDescent="0.25">
      <c r="A417" s="154"/>
      <c r="B417" s="733"/>
      <c r="C417" s="154"/>
      <c r="D417" s="154"/>
      <c r="E417" s="155"/>
      <c r="F417" s="155"/>
      <c r="G417" s="260"/>
    </row>
    <row r="418" spans="1:7" x14ac:dyDescent="0.25">
      <c r="A418" s="154"/>
      <c r="B418" s="733"/>
      <c r="C418" s="154"/>
      <c r="D418" s="154"/>
      <c r="E418" s="155"/>
      <c r="F418" s="155"/>
      <c r="G418" s="260"/>
    </row>
    <row r="419" spans="1:7" x14ac:dyDescent="0.25">
      <c r="A419" s="154"/>
      <c r="B419" s="733"/>
      <c r="C419" s="154"/>
      <c r="D419" s="154"/>
      <c r="E419" s="155"/>
      <c r="F419" s="155"/>
      <c r="G419" s="260"/>
    </row>
    <row r="420" spans="1:7" x14ac:dyDescent="0.25">
      <c r="A420" s="154"/>
      <c r="B420" s="733"/>
      <c r="C420" s="154"/>
      <c r="D420" s="154"/>
      <c r="E420" s="155"/>
      <c r="F420" s="155"/>
      <c r="G420" s="260"/>
    </row>
    <row r="421" spans="1:7" x14ac:dyDescent="0.25">
      <c r="A421" s="154"/>
      <c r="B421" s="733"/>
      <c r="C421" s="154"/>
      <c r="D421" s="154"/>
      <c r="E421" s="155"/>
      <c r="F421" s="155"/>
      <c r="G421" s="260"/>
    </row>
    <row r="422" spans="1:7" x14ac:dyDescent="0.25">
      <c r="A422" s="154"/>
      <c r="B422" s="733"/>
      <c r="C422" s="154"/>
      <c r="D422" s="154"/>
      <c r="E422" s="155"/>
      <c r="F422" s="155"/>
      <c r="G422" s="260"/>
    </row>
    <row r="423" spans="1:7" x14ac:dyDescent="0.25">
      <c r="A423" s="154"/>
      <c r="B423" s="733"/>
      <c r="C423" s="154"/>
      <c r="D423" s="154"/>
      <c r="E423" s="155"/>
      <c r="F423" s="155"/>
      <c r="G423" s="260"/>
    </row>
    <row r="424" spans="1:7" x14ac:dyDescent="0.25">
      <c r="A424" s="154"/>
      <c r="B424" s="733"/>
      <c r="C424" s="154"/>
      <c r="D424" s="154"/>
      <c r="E424" s="155"/>
      <c r="F424" s="155"/>
      <c r="G424" s="260"/>
    </row>
    <row r="425" spans="1:7" x14ac:dyDescent="0.25">
      <c r="A425" s="154"/>
      <c r="B425" s="733"/>
      <c r="C425" s="154"/>
      <c r="D425" s="154"/>
      <c r="E425" s="155"/>
      <c r="F425" s="155"/>
      <c r="G425" s="260"/>
    </row>
    <row r="426" spans="1:7" x14ac:dyDescent="0.25">
      <c r="A426" s="154"/>
      <c r="B426" s="733"/>
      <c r="C426" s="154"/>
      <c r="D426" s="154"/>
      <c r="E426" s="155"/>
      <c r="F426" s="155"/>
      <c r="G426" s="260"/>
    </row>
    <row r="427" spans="1:7" x14ac:dyDescent="0.25">
      <c r="A427" s="154"/>
      <c r="B427" s="733"/>
      <c r="C427" s="154"/>
      <c r="D427" s="154"/>
      <c r="E427" s="155"/>
      <c r="F427" s="155"/>
      <c r="G427" s="260"/>
    </row>
    <row r="428" spans="1:7" x14ac:dyDescent="0.25">
      <c r="A428" s="154"/>
      <c r="B428" s="733"/>
      <c r="C428" s="154"/>
      <c r="D428" s="154"/>
      <c r="E428" s="155"/>
      <c r="F428" s="155"/>
      <c r="G428" s="260"/>
    </row>
    <row r="429" spans="1:7" x14ac:dyDescent="0.25">
      <c r="A429" s="154"/>
      <c r="B429" s="733"/>
      <c r="C429" s="154"/>
      <c r="D429" s="154"/>
      <c r="E429" s="155"/>
      <c r="F429" s="155"/>
      <c r="G429" s="260"/>
    </row>
    <row r="430" spans="1:7" x14ac:dyDescent="0.25">
      <c r="A430" s="154"/>
      <c r="B430" s="733"/>
      <c r="C430" s="154"/>
      <c r="D430" s="154"/>
      <c r="E430" s="155"/>
      <c r="F430" s="155"/>
      <c r="G430" s="260"/>
    </row>
    <row r="431" spans="1:7" x14ac:dyDescent="0.25">
      <c r="A431" s="154"/>
      <c r="B431" s="733"/>
      <c r="C431" s="154"/>
      <c r="D431" s="154"/>
      <c r="E431" s="155"/>
      <c r="F431" s="155"/>
      <c r="G431" s="260"/>
    </row>
    <row r="432" spans="1:7" x14ac:dyDescent="0.25">
      <c r="A432" s="154"/>
      <c r="B432" s="733"/>
      <c r="C432" s="154"/>
      <c r="D432" s="154"/>
      <c r="E432" s="155"/>
      <c r="F432" s="155"/>
      <c r="G432" s="260"/>
    </row>
    <row r="433" spans="1:7" x14ac:dyDescent="0.25">
      <c r="A433" s="154"/>
      <c r="B433" s="733"/>
      <c r="C433" s="154"/>
      <c r="D433" s="154"/>
      <c r="E433" s="155"/>
      <c r="F433" s="155"/>
      <c r="G433" s="260"/>
    </row>
    <row r="434" spans="1:7" x14ac:dyDescent="0.25">
      <c r="A434" s="154"/>
      <c r="B434" s="733"/>
      <c r="C434" s="154"/>
      <c r="D434" s="154"/>
      <c r="E434" s="155"/>
      <c r="F434" s="155"/>
      <c r="G434" s="260"/>
    </row>
    <row r="435" spans="1:7" x14ac:dyDescent="0.25">
      <c r="A435" s="154"/>
      <c r="B435" s="733"/>
      <c r="C435" s="154"/>
      <c r="D435" s="154"/>
      <c r="E435" s="155"/>
      <c r="F435" s="155"/>
      <c r="G435" s="260"/>
    </row>
    <row r="436" spans="1:7" x14ac:dyDescent="0.25">
      <c r="A436" s="154"/>
      <c r="B436" s="733"/>
      <c r="C436" s="154"/>
      <c r="D436" s="154"/>
      <c r="E436" s="155"/>
      <c r="F436" s="155"/>
      <c r="G436" s="260"/>
    </row>
    <row r="437" spans="1:7" x14ac:dyDescent="0.25">
      <c r="A437" s="154"/>
      <c r="B437" s="733"/>
      <c r="C437" s="154"/>
      <c r="D437" s="154"/>
      <c r="E437" s="155"/>
      <c r="F437" s="155"/>
      <c r="G437" s="260"/>
    </row>
    <row r="438" spans="1:7" x14ac:dyDescent="0.25">
      <c r="A438" s="154"/>
      <c r="B438" s="733"/>
      <c r="C438" s="154"/>
      <c r="D438" s="154"/>
      <c r="E438" s="155"/>
      <c r="F438" s="155"/>
      <c r="G438" s="260"/>
    </row>
    <row r="439" spans="1:7" x14ac:dyDescent="0.25">
      <c r="A439" s="154"/>
      <c r="B439" s="733"/>
      <c r="C439" s="154"/>
      <c r="D439" s="154"/>
      <c r="E439" s="155"/>
      <c r="F439" s="155"/>
      <c r="G439" s="260"/>
    </row>
    <row r="440" spans="1:7" x14ac:dyDescent="0.25">
      <c r="A440" s="154"/>
      <c r="B440" s="733"/>
      <c r="C440" s="154"/>
      <c r="D440" s="154"/>
      <c r="E440" s="155"/>
      <c r="F440" s="155"/>
      <c r="G440" s="260"/>
    </row>
    <row r="441" spans="1:7" x14ac:dyDescent="0.25">
      <c r="A441" s="154"/>
      <c r="B441" s="733"/>
      <c r="C441" s="154"/>
      <c r="D441" s="154"/>
      <c r="E441" s="155"/>
      <c r="F441" s="155"/>
      <c r="G441" s="260"/>
    </row>
    <row r="442" spans="1:7" x14ac:dyDescent="0.25">
      <c r="A442" s="154"/>
      <c r="B442" s="733"/>
      <c r="C442" s="154"/>
      <c r="D442" s="154"/>
      <c r="E442" s="155"/>
      <c r="F442" s="155"/>
      <c r="G442" s="260"/>
    </row>
    <row r="443" spans="1:7" x14ac:dyDescent="0.25">
      <c r="A443" s="154"/>
      <c r="B443" s="733"/>
      <c r="C443" s="154"/>
      <c r="D443" s="154"/>
      <c r="E443" s="155"/>
      <c r="F443" s="155"/>
      <c r="G443" s="260"/>
    </row>
    <row r="444" spans="1:7" x14ac:dyDescent="0.25">
      <c r="A444" s="154"/>
      <c r="B444" s="733"/>
      <c r="C444" s="154"/>
      <c r="D444" s="154"/>
      <c r="E444" s="155"/>
      <c r="F444" s="155"/>
      <c r="G444" s="260"/>
    </row>
    <row r="445" spans="1:7" x14ac:dyDescent="0.25">
      <c r="A445" s="154"/>
      <c r="B445" s="733"/>
      <c r="C445" s="154"/>
      <c r="D445" s="154"/>
      <c r="E445" s="155"/>
      <c r="F445" s="155"/>
      <c r="G445" s="260"/>
    </row>
    <row r="446" spans="1:7" x14ac:dyDescent="0.25">
      <c r="A446" s="154"/>
      <c r="B446" s="733"/>
      <c r="C446" s="154"/>
      <c r="D446" s="154"/>
      <c r="E446" s="155"/>
      <c r="F446" s="155"/>
      <c r="G446" s="260"/>
    </row>
    <row r="447" spans="1:7" x14ac:dyDescent="0.25">
      <c r="A447" s="154"/>
      <c r="B447" s="733"/>
      <c r="C447" s="154"/>
      <c r="D447" s="154"/>
      <c r="E447" s="155"/>
      <c r="F447" s="155"/>
      <c r="G447" s="260"/>
    </row>
    <row r="448" spans="1:7" x14ac:dyDescent="0.25">
      <c r="A448" s="154"/>
      <c r="B448" s="733"/>
      <c r="C448" s="154"/>
      <c r="D448" s="154"/>
      <c r="E448" s="155"/>
      <c r="F448" s="155"/>
      <c r="G448" s="260"/>
    </row>
    <row r="449" spans="1:7" x14ac:dyDescent="0.25">
      <c r="A449" s="154"/>
      <c r="B449" s="733"/>
      <c r="C449" s="154"/>
      <c r="D449" s="154"/>
      <c r="E449" s="155"/>
      <c r="F449" s="155"/>
      <c r="G449" s="260"/>
    </row>
    <row r="450" spans="1:7" x14ac:dyDescent="0.25">
      <c r="A450" s="154"/>
      <c r="B450" s="733"/>
      <c r="C450" s="154"/>
      <c r="D450" s="154"/>
      <c r="E450" s="155"/>
      <c r="F450" s="155"/>
      <c r="G450" s="260"/>
    </row>
    <row r="451" spans="1:7" x14ac:dyDescent="0.25">
      <c r="A451" s="154"/>
      <c r="B451" s="733"/>
      <c r="C451" s="154"/>
      <c r="D451" s="154"/>
      <c r="E451" s="155"/>
      <c r="F451" s="155"/>
      <c r="G451" s="260"/>
    </row>
    <row r="452" spans="1:7" x14ac:dyDescent="0.25">
      <c r="A452" s="154"/>
      <c r="B452" s="733"/>
      <c r="C452" s="154"/>
      <c r="D452" s="154"/>
      <c r="E452" s="155"/>
      <c r="F452" s="155"/>
      <c r="G452" s="260"/>
    </row>
    <row r="453" spans="1:7" x14ac:dyDescent="0.25">
      <c r="A453" s="154"/>
      <c r="B453" s="733"/>
      <c r="C453" s="154"/>
      <c r="D453" s="154"/>
      <c r="E453" s="155"/>
      <c r="F453" s="155"/>
      <c r="G453" s="260"/>
    </row>
    <row r="454" spans="1:7" x14ac:dyDescent="0.25">
      <c r="A454" s="154"/>
      <c r="B454" s="733"/>
      <c r="C454" s="154"/>
      <c r="D454" s="154"/>
      <c r="E454" s="155"/>
      <c r="F454" s="155"/>
      <c r="G454" s="260"/>
    </row>
    <row r="455" spans="1:7" x14ac:dyDescent="0.25">
      <c r="A455" s="154"/>
      <c r="B455" s="733"/>
      <c r="C455" s="154"/>
      <c r="D455" s="154"/>
      <c r="E455" s="155"/>
      <c r="F455" s="155"/>
      <c r="G455" s="260"/>
    </row>
    <row r="456" spans="1:7" x14ac:dyDescent="0.25">
      <c r="A456" s="154"/>
      <c r="B456" s="733"/>
      <c r="C456" s="154"/>
      <c r="D456" s="154"/>
      <c r="E456" s="155"/>
      <c r="F456" s="155"/>
      <c r="G456" s="260"/>
    </row>
    <row r="457" spans="1:7" x14ac:dyDescent="0.25">
      <c r="A457" s="154"/>
      <c r="B457" s="733"/>
      <c r="C457" s="154"/>
      <c r="D457" s="154"/>
      <c r="E457" s="155"/>
      <c r="F457" s="155"/>
      <c r="G457" s="260"/>
    </row>
    <row r="458" spans="1:7" x14ac:dyDescent="0.25">
      <c r="A458" s="154"/>
      <c r="B458" s="733"/>
      <c r="C458" s="154"/>
      <c r="D458" s="154"/>
      <c r="E458" s="155"/>
      <c r="F458" s="155"/>
      <c r="G458" s="260"/>
    </row>
    <row r="459" spans="1:7" x14ac:dyDescent="0.25">
      <c r="A459" s="154"/>
      <c r="B459" s="733"/>
      <c r="C459" s="154"/>
      <c r="D459" s="154"/>
      <c r="E459" s="155"/>
      <c r="F459" s="155"/>
      <c r="G459" s="260"/>
    </row>
    <row r="460" spans="1:7" x14ac:dyDescent="0.25">
      <c r="A460" s="154"/>
      <c r="B460" s="733"/>
      <c r="C460" s="154"/>
      <c r="D460" s="154"/>
      <c r="E460" s="155"/>
      <c r="F460" s="155"/>
      <c r="G460" s="260"/>
    </row>
    <row r="461" spans="1:7" x14ac:dyDescent="0.25">
      <c r="A461" s="154"/>
      <c r="B461" s="733"/>
      <c r="C461" s="154"/>
      <c r="D461" s="154"/>
      <c r="E461" s="155"/>
      <c r="F461" s="155"/>
      <c r="G461" s="260"/>
    </row>
    <row r="462" spans="1:7" x14ac:dyDescent="0.25">
      <c r="A462" s="154"/>
      <c r="B462" s="733"/>
      <c r="C462" s="154"/>
      <c r="D462" s="154"/>
      <c r="E462" s="155"/>
      <c r="F462" s="155"/>
      <c r="G462" s="260"/>
    </row>
    <row r="463" spans="1:7" x14ac:dyDescent="0.25">
      <c r="A463" s="154"/>
      <c r="B463" s="733"/>
      <c r="C463" s="154"/>
      <c r="D463" s="154"/>
      <c r="E463" s="155"/>
      <c r="F463" s="155"/>
      <c r="G463" s="260"/>
    </row>
    <row r="464" spans="1:7" x14ac:dyDescent="0.25">
      <c r="A464" s="154"/>
      <c r="B464" s="733"/>
      <c r="C464" s="154"/>
      <c r="D464" s="154"/>
      <c r="E464" s="155"/>
      <c r="F464" s="155"/>
      <c r="G464" s="260"/>
    </row>
    <row r="465" spans="1:7" x14ac:dyDescent="0.25">
      <c r="A465" s="154"/>
      <c r="B465" s="733"/>
      <c r="C465" s="154"/>
      <c r="D465" s="154"/>
      <c r="E465" s="155"/>
      <c r="F465" s="155"/>
      <c r="G465" s="260"/>
    </row>
    <row r="466" spans="1:7" x14ac:dyDescent="0.25">
      <c r="A466" s="154"/>
      <c r="B466" s="733"/>
      <c r="C466" s="154"/>
      <c r="D466" s="154"/>
      <c r="E466" s="155"/>
      <c r="F466" s="155"/>
      <c r="G466" s="260"/>
    </row>
    <row r="467" spans="1:7" x14ac:dyDescent="0.25">
      <c r="A467" s="154"/>
      <c r="B467" s="733"/>
      <c r="C467" s="154"/>
      <c r="D467" s="154"/>
      <c r="E467" s="155"/>
      <c r="F467" s="155"/>
      <c r="G467" s="260"/>
    </row>
    <row r="468" spans="1:7" x14ac:dyDescent="0.25">
      <c r="A468" s="154"/>
      <c r="B468" s="733"/>
      <c r="C468" s="154"/>
      <c r="D468" s="154"/>
      <c r="E468" s="155"/>
      <c r="F468" s="155"/>
      <c r="G468" s="260"/>
    </row>
    <row r="469" spans="1:7" x14ac:dyDescent="0.25">
      <c r="A469" s="154"/>
      <c r="B469" s="733"/>
      <c r="C469" s="154"/>
      <c r="D469" s="154"/>
      <c r="E469" s="155"/>
      <c r="F469" s="155"/>
      <c r="G469" s="260"/>
    </row>
    <row r="470" spans="1:7" x14ac:dyDescent="0.25">
      <c r="A470" s="154"/>
      <c r="B470" s="733"/>
      <c r="C470" s="154"/>
      <c r="D470" s="154"/>
      <c r="E470" s="155"/>
      <c r="F470" s="155"/>
      <c r="G470" s="260"/>
    </row>
    <row r="471" spans="1:7" x14ac:dyDescent="0.25">
      <c r="A471" s="154"/>
      <c r="B471" s="733"/>
      <c r="C471" s="154"/>
      <c r="D471" s="154"/>
      <c r="E471" s="155"/>
      <c r="F471" s="155"/>
      <c r="G471" s="260"/>
    </row>
    <row r="472" spans="1:7" x14ac:dyDescent="0.25">
      <c r="A472" s="154"/>
      <c r="B472" s="733"/>
      <c r="C472" s="154"/>
      <c r="D472" s="154"/>
      <c r="E472" s="155"/>
      <c r="F472" s="155"/>
      <c r="G472" s="260"/>
    </row>
    <row r="473" spans="1:7" x14ac:dyDescent="0.25">
      <c r="A473" s="154"/>
      <c r="B473" s="733"/>
      <c r="C473" s="154"/>
      <c r="D473" s="154"/>
      <c r="E473" s="155"/>
      <c r="F473" s="155"/>
      <c r="G473" s="260"/>
    </row>
    <row r="474" spans="1:7" x14ac:dyDescent="0.25">
      <c r="A474" s="154"/>
      <c r="B474" s="733"/>
      <c r="C474" s="154"/>
      <c r="D474" s="154"/>
      <c r="E474" s="155"/>
      <c r="F474" s="155"/>
      <c r="G474" s="260"/>
    </row>
    <row r="475" spans="1:7" x14ac:dyDescent="0.25">
      <c r="A475" s="154"/>
      <c r="B475" s="733"/>
      <c r="C475" s="154"/>
      <c r="D475" s="154"/>
      <c r="E475" s="155"/>
      <c r="F475" s="155"/>
      <c r="G475" s="260"/>
    </row>
    <row r="476" spans="1:7" x14ac:dyDescent="0.25">
      <c r="A476" s="154"/>
      <c r="B476" s="733"/>
      <c r="C476" s="154"/>
      <c r="D476" s="154"/>
      <c r="E476" s="155"/>
      <c r="F476" s="155"/>
      <c r="G476" s="260"/>
    </row>
    <row r="477" spans="1:7" x14ac:dyDescent="0.25">
      <c r="A477" s="154"/>
      <c r="B477" s="733"/>
      <c r="C477" s="154"/>
      <c r="D477" s="154"/>
      <c r="E477" s="155"/>
      <c r="F477" s="155"/>
      <c r="G477" s="260"/>
    </row>
    <row r="478" spans="1:7" x14ac:dyDescent="0.25">
      <c r="A478" s="154"/>
      <c r="B478" s="733"/>
      <c r="C478" s="154"/>
      <c r="D478" s="154"/>
      <c r="E478" s="155"/>
      <c r="F478" s="155"/>
      <c r="G478" s="260"/>
    </row>
    <row r="479" spans="1:7" x14ac:dyDescent="0.25">
      <c r="A479" s="154"/>
      <c r="B479" s="733"/>
      <c r="C479" s="154"/>
      <c r="D479" s="154"/>
      <c r="E479" s="155"/>
      <c r="F479" s="155"/>
      <c r="G479" s="260"/>
    </row>
    <row r="480" spans="1:7" x14ac:dyDescent="0.25">
      <c r="A480" s="154"/>
      <c r="B480" s="733"/>
      <c r="C480" s="154"/>
      <c r="D480" s="154"/>
      <c r="E480" s="155"/>
      <c r="F480" s="155"/>
      <c r="G480" s="260"/>
    </row>
    <row r="481" spans="1:7" x14ac:dyDescent="0.25">
      <c r="A481" s="154"/>
      <c r="B481" s="733"/>
      <c r="C481" s="154"/>
      <c r="D481" s="154"/>
      <c r="E481" s="155"/>
      <c r="F481" s="155"/>
      <c r="G481" s="260"/>
    </row>
    <row r="482" spans="1:7" x14ac:dyDescent="0.25">
      <c r="A482" s="154"/>
      <c r="B482" s="733"/>
      <c r="C482" s="154"/>
      <c r="D482" s="154"/>
      <c r="E482" s="155"/>
      <c r="F482" s="155"/>
      <c r="G482" s="260"/>
    </row>
    <row r="483" spans="1:7" x14ac:dyDescent="0.25">
      <c r="A483" s="154"/>
      <c r="B483" s="733"/>
      <c r="C483" s="154"/>
      <c r="D483" s="154"/>
      <c r="E483" s="155"/>
      <c r="F483" s="155"/>
      <c r="G483" s="260"/>
    </row>
    <row r="484" spans="1:7" x14ac:dyDescent="0.25">
      <c r="A484" s="154"/>
      <c r="B484" s="733"/>
      <c r="C484" s="154"/>
      <c r="D484" s="154"/>
      <c r="E484" s="155"/>
      <c r="F484" s="155"/>
      <c r="G484" s="260"/>
    </row>
    <row r="485" spans="1:7" x14ac:dyDescent="0.25">
      <c r="A485" s="154"/>
      <c r="B485" s="733"/>
      <c r="C485" s="154"/>
      <c r="D485" s="154"/>
      <c r="E485" s="155"/>
      <c r="F485" s="155"/>
      <c r="G485" s="260"/>
    </row>
    <row r="486" spans="1:7" x14ac:dyDescent="0.25">
      <c r="A486" s="154"/>
      <c r="B486" s="733"/>
      <c r="C486" s="154"/>
      <c r="D486" s="154"/>
      <c r="E486" s="155"/>
      <c r="F486" s="155"/>
      <c r="G486" s="260"/>
    </row>
    <row r="487" spans="1:7" x14ac:dyDescent="0.25">
      <c r="A487" s="154"/>
      <c r="B487" s="733"/>
      <c r="C487" s="154"/>
      <c r="D487" s="154"/>
      <c r="E487" s="155"/>
      <c r="F487" s="155"/>
      <c r="G487" s="260"/>
    </row>
    <row r="488" spans="1:7" x14ac:dyDescent="0.25">
      <c r="A488" s="154"/>
      <c r="B488" s="733"/>
      <c r="C488" s="154"/>
      <c r="D488" s="154"/>
      <c r="E488" s="155"/>
      <c r="F488" s="155"/>
      <c r="G488" s="260"/>
    </row>
    <row r="489" spans="1:7" x14ac:dyDescent="0.25">
      <c r="A489" s="154"/>
      <c r="B489" s="733"/>
      <c r="C489" s="154"/>
      <c r="D489" s="154"/>
      <c r="E489" s="155"/>
      <c r="F489" s="155"/>
      <c r="G489" s="260"/>
    </row>
    <row r="490" spans="1:7" x14ac:dyDescent="0.25">
      <c r="A490" s="154"/>
      <c r="B490" s="733"/>
      <c r="C490" s="154"/>
      <c r="D490" s="154"/>
      <c r="E490" s="155"/>
      <c r="F490" s="155"/>
      <c r="G490" s="260"/>
    </row>
    <row r="491" spans="1:7" x14ac:dyDescent="0.25">
      <c r="A491" s="154"/>
      <c r="B491" s="733"/>
      <c r="C491" s="154"/>
      <c r="D491" s="154"/>
      <c r="E491" s="155"/>
      <c r="F491" s="155"/>
      <c r="G491" s="260"/>
    </row>
    <row r="492" spans="1:7" x14ac:dyDescent="0.25">
      <c r="A492" s="154"/>
      <c r="B492" s="733"/>
      <c r="C492" s="154"/>
      <c r="D492" s="154"/>
      <c r="E492" s="155"/>
      <c r="F492" s="155"/>
      <c r="G492" s="260"/>
    </row>
    <row r="493" spans="1:7" x14ac:dyDescent="0.25">
      <c r="A493" s="154"/>
      <c r="B493" s="733"/>
      <c r="C493" s="154"/>
      <c r="D493" s="154"/>
      <c r="E493" s="155"/>
      <c r="F493" s="155"/>
      <c r="G493" s="260"/>
    </row>
    <row r="494" spans="1:7" x14ac:dyDescent="0.25">
      <c r="A494" s="154"/>
      <c r="B494" s="733"/>
      <c r="C494" s="154"/>
      <c r="D494" s="154"/>
      <c r="E494" s="155"/>
      <c r="F494" s="155"/>
      <c r="G494" s="260"/>
    </row>
    <row r="495" spans="1:7" x14ac:dyDescent="0.25">
      <c r="A495" s="154"/>
      <c r="B495" s="733"/>
      <c r="C495" s="154"/>
      <c r="D495" s="154"/>
      <c r="E495" s="155"/>
      <c r="F495" s="155"/>
      <c r="G495" s="260"/>
    </row>
    <row r="496" spans="1:7" x14ac:dyDescent="0.25">
      <c r="A496" s="154"/>
      <c r="B496" s="733"/>
      <c r="C496" s="154"/>
      <c r="D496" s="154"/>
      <c r="E496" s="155"/>
      <c r="F496" s="155"/>
      <c r="G496" s="260"/>
    </row>
    <row r="497" spans="1:7" x14ac:dyDescent="0.25">
      <c r="A497" s="154"/>
      <c r="B497" s="733"/>
      <c r="C497" s="154"/>
      <c r="D497" s="154"/>
      <c r="E497" s="155"/>
      <c r="F497" s="155"/>
      <c r="G497" s="260"/>
    </row>
    <row r="498" spans="1:7" x14ac:dyDescent="0.25">
      <c r="A498" s="154"/>
      <c r="B498" s="733"/>
      <c r="C498" s="154"/>
      <c r="D498" s="154"/>
      <c r="E498" s="155"/>
      <c r="F498" s="155"/>
      <c r="G498" s="260"/>
    </row>
    <row r="499" spans="1:7" x14ac:dyDescent="0.25">
      <c r="A499" s="154"/>
      <c r="B499" s="733"/>
      <c r="C499" s="154"/>
      <c r="D499" s="154"/>
      <c r="E499" s="155"/>
      <c r="F499" s="155"/>
      <c r="G499" s="260"/>
    </row>
    <row r="500" spans="1:7" x14ac:dyDescent="0.25">
      <c r="A500" s="154"/>
      <c r="B500" s="733"/>
      <c r="C500" s="154"/>
      <c r="D500" s="154"/>
      <c r="E500" s="155"/>
      <c r="F500" s="155"/>
      <c r="G500" s="260"/>
    </row>
    <row r="501" spans="1:7" x14ac:dyDescent="0.25">
      <c r="A501" s="154"/>
      <c r="B501" s="733"/>
      <c r="C501" s="154"/>
      <c r="D501" s="154"/>
      <c r="E501" s="155"/>
      <c r="F501" s="155"/>
      <c r="G501" s="260"/>
    </row>
    <row r="502" spans="1:7" x14ac:dyDescent="0.25">
      <c r="A502" s="154"/>
      <c r="B502" s="733"/>
      <c r="C502" s="154"/>
      <c r="D502" s="154"/>
      <c r="E502" s="155"/>
      <c r="F502" s="155"/>
      <c r="G502" s="260"/>
    </row>
    <row r="503" spans="1:7" x14ac:dyDescent="0.25">
      <c r="A503" s="154"/>
      <c r="B503" s="733"/>
      <c r="C503" s="154"/>
      <c r="D503" s="154"/>
      <c r="E503" s="155"/>
      <c r="F503" s="155"/>
      <c r="G503" s="260"/>
    </row>
    <row r="504" spans="1:7" x14ac:dyDescent="0.25">
      <c r="A504" s="154"/>
      <c r="B504" s="733"/>
      <c r="C504" s="154"/>
      <c r="D504" s="154"/>
      <c r="E504" s="155"/>
      <c r="F504" s="155"/>
      <c r="G504" s="260"/>
    </row>
    <row r="505" spans="1:7" x14ac:dyDescent="0.25">
      <c r="A505" s="154"/>
      <c r="B505" s="733"/>
      <c r="C505" s="154"/>
      <c r="D505" s="154"/>
      <c r="E505" s="155"/>
      <c r="F505" s="155"/>
      <c r="G505" s="260"/>
    </row>
    <row r="506" spans="1:7" x14ac:dyDescent="0.25">
      <c r="A506" s="154"/>
      <c r="B506" s="733"/>
      <c r="C506" s="154"/>
      <c r="D506" s="154"/>
      <c r="E506" s="155"/>
      <c r="F506" s="155"/>
      <c r="G506" s="260"/>
    </row>
    <row r="507" spans="1:7" x14ac:dyDescent="0.25">
      <c r="A507" s="154"/>
      <c r="B507" s="733"/>
      <c r="C507" s="154"/>
      <c r="D507" s="154"/>
      <c r="E507" s="155"/>
      <c r="F507" s="155"/>
      <c r="G507" s="260"/>
    </row>
    <row r="508" spans="1:7" x14ac:dyDescent="0.25">
      <c r="A508" s="154"/>
      <c r="B508" s="733"/>
      <c r="C508" s="154"/>
      <c r="D508" s="154"/>
      <c r="E508" s="155"/>
      <c r="F508" s="155"/>
      <c r="G508" s="260"/>
    </row>
    <row r="509" spans="1:7" x14ac:dyDescent="0.25">
      <c r="A509" s="154"/>
      <c r="B509" s="733"/>
      <c r="C509" s="154"/>
      <c r="D509" s="154"/>
      <c r="E509" s="155"/>
      <c r="F509" s="155"/>
      <c r="G509" s="260"/>
    </row>
    <row r="510" spans="1:7" x14ac:dyDescent="0.25">
      <c r="A510" s="154"/>
      <c r="B510" s="733"/>
      <c r="C510" s="154"/>
      <c r="D510" s="154"/>
      <c r="E510" s="155"/>
      <c r="F510" s="155"/>
      <c r="G510" s="260"/>
    </row>
    <row r="511" spans="1:7" x14ac:dyDescent="0.25">
      <c r="A511" s="154"/>
      <c r="B511" s="733"/>
      <c r="C511" s="154"/>
      <c r="D511" s="154"/>
      <c r="E511" s="155"/>
      <c r="F511" s="155"/>
      <c r="G511" s="260"/>
    </row>
    <row r="512" spans="1:7" x14ac:dyDescent="0.25">
      <c r="A512" s="154"/>
      <c r="B512" s="733"/>
      <c r="C512" s="154"/>
      <c r="D512" s="154"/>
      <c r="E512" s="155"/>
      <c r="F512" s="155"/>
      <c r="G512" s="260"/>
    </row>
    <row r="513" spans="1:7" x14ac:dyDescent="0.25">
      <c r="A513" s="154"/>
      <c r="B513" s="733"/>
      <c r="C513" s="154"/>
      <c r="D513" s="154"/>
      <c r="E513" s="155"/>
      <c r="F513" s="155"/>
      <c r="G513" s="260"/>
    </row>
    <row r="514" spans="1:7" x14ac:dyDescent="0.25">
      <c r="A514" s="154"/>
      <c r="B514" s="733"/>
      <c r="C514" s="154"/>
      <c r="D514" s="154"/>
      <c r="E514" s="155"/>
      <c r="F514" s="155"/>
      <c r="G514" s="260"/>
    </row>
    <row r="515" spans="1:7" x14ac:dyDescent="0.25">
      <c r="A515" s="154"/>
      <c r="B515" s="733"/>
      <c r="C515" s="154"/>
      <c r="D515" s="154"/>
      <c r="E515" s="155"/>
      <c r="F515" s="155"/>
      <c r="G515" s="260"/>
    </row>
    <row r="516" spans="1:7" x14ac:dyDescent="0.25">
      <c r="A516" s="154"/>
      <c r="B516" s="733"/>
      <c r="C516" s="154"/>
      <c r="D516" s="154"/>
      <c r="E516" s="155"/>
      <c r="F516" s="155"/>
      <c r="G516" s="260"/>
    </row>
    <row r="517" spans="1:7" x14ac:dyDescent="0.25">
      <c r="A517" s="154"/>
      <c r="B517" s="733"/>
      <c r="C517" s="154"/>
      <c r="D517" s="154"/>
      <c r="E517" s="155"/>
      <c r="F517" s="155"/>
      <c r="G517" s="260"/>
    </row>
    <row r="518" spans="1:7" x14ac:dyDescent="0.25">
      <c r="A518" s="154"/>
      <c r="B518" s="733"/>
      <c r="C518" s="154"/>
      <c r="D518" s="154"/>
      <c r="E518" s="155"/>
      <c r="F518" s="155"/>
      <c r="G518" s="260"/>
    </row>
    <row r="519" spans="1:7" x14ac:dyDescent="0.25">
      <c r="A519" s="154"/>
      <c r="B519" s="733"/>
      <c r="C519" s="154"/>
      <c r="D519" s="154"/>
      <c r="E519" s="155"/>
      <c r="F519" s="155"/>
      <c r="G519" s="260"/>
    </row>
    <row r="520" spans="1:7" x14ac:dyDescent="0.25">
      <c r="A520" s="154"/>
      <c r="B520" s="733"/>
      <c r="C520" s="154"/>
      <c r="D520" s="154"/>
      <c r="E520" s="155"/>
      <c r="F520" s="155"/>
      <c r="G520" s="260"/>
    </row>
    <row r="521" spans="1:7" x14ac:dyDescent="0.25">
      <c r="A521" s="154"/>
      <c r="B521" s="733"/>
      <c r="C521" s="154"/>
      <c r="D521" s="154"/>
      <c r="E521" s="155"/>
      <c r="F521" s="155"/>
      <c r="G521" s="260"/>
    </row>
    <row r="522" spans="1:7" x14ac:dyDescent="0.25">
      <c r="A522" s="154"/>
      <c r="B522" s="733"/>
      <c r="C522" s="154"/>
      <c r="D522" s="154"/>
      <c r="E522" s="155"/>
      <c r="F522" s="155"/>
      <c r="G522" s="260"/>
    </row>
    <row r="523" spans="1:7" x14ac:dyDescent="0.25">
      <c r="A523" s="154"/>
      <c r="B523" s="733"/>
      <c r="C523" s="154"/>
      <c r="D523" s="154"/>
      <c r="E523" s="155"/>
      <c r="F523" s="155"/>
      <c r="G523" s="260"/>
    </row>
    <row r="524" spans="1:7" x14ac:dyDescent="0.25">
      <c r="A524" s="154"/>
      <c r="B524" s="733"/>
      <c r="C524" s="154"/>
      <c r="D524" s="154"/>
      <c r="E524" s="155"/>
      <c r="F524" s="155"/>
      <c r="G524" s="260"/>
    </row>
    <row r="525" spans="1:7" x14ac:dyDescent="0.25">
      <c r="A525" s="154"/>
      <c r="B525" s="733"/>
      <c r="C525" s="154"/>
      <c r="D525" s="154"/>
      <c r="E525" s="155"/>
      <c r="F525" s="155"/>
      <c r="G525" s="260"/>
    </row>
    <row r="526" spans="1:7" x14ac:dyDescent="0.25">
      <c r="A526" s="154"/>
      <c r="B526" s="733"/>
      <c r="C526" s="154"/>
      <c r="D526" s="154"/>
      <c r="E526" s="155"/>
      <c r="F526" s="155"/>
      <c r="G526" s="260"/>
    </row>
    <row r="527" spans="1:7" x14ac:dyDescent="0.25">
      <c r="A527" s="154"/>
      <c r="B527" s="733"/>
      <c r="C527" s="154"/>
      <c r="D527" s="154"/>
      <c r="E527" s="155"/>
      <c r="F527" s="155"/>
      <c r="G527" s="260"/>
    </row>
    <row r="528" spans="1:7" x14ac:dyDescent="0.25">
      <c r="A528" s="154"/>
      <c r="B528" s="733"/>
      <c r="C528" s="154"/>
      <c r="D528" s="154"/>
      <c r="E528" s="155"/>
      <c r="F528" s="155"/>
      <c r="G528" s="260"/>
    </row>
    <row r="529" spans="1:7" x14ac:dyDescent="0.25">
      <c r="A529" s="154"/>
      <c r="B529" s="733"/>
      <c r="C529" s="154"/>
      <c r="D529" s="154"/>
      <c r="E529" s="155"/>
      <c r="F529" s="155"/>
      <c r="G529" s="260"/>
    </row>
    <row r="530" spans="1:7" x14ac:dyDescent="0.25">
      <c r="A530" s="154"/>
      <c r="B530" s="733"/>
      <c r="C530" s="154"/>
      <c r="D530" s="154"/>
      <c r="E530" s="155"/>
      <c r="F530" s="155"/>
      <c r="G530" s="260"/>
    </row>
    <row r="531" spans="1:7" x14ac:dyDescent="0.25">
      <c r="A531" s="154"/>
      <c r="B531" s="733"/>
      <c r="C531" s="154"/>
      <c r="D531" s="154"/>
      <c r="E531" s="155"/>
      <c r="F531" s="155"/>
      <c r="G531" s="260"/>
    </row>
    <row r="532" spans="1:7" x14ac:dyDescent="0.25">
      <c r="A532" s="154"/>
      <c r="B532" s="733"/>
      <c r="C532" s="154"/>
      <c r="D532" s="154"/>
      <c r="E532" s="155"/>
      <c r="F532" s="155"/>
      <c r="G532" s="260"/>
    </row>
    <row r="533" spans="1:7" x14ac:dyDescent="0.25">
      <c r="A533" s="154"/>
      <c r="B533" s="733"/>
      <c r="C533" s="154"/>
      <c r="D533" s="154"/>
      <c r="E533" s="155"/>
      <c r="F533" s="155"/>
      <c r="G533" s="260"/>
    </row>
    <row r="534" spans="1:7" x14ac:dyDescent="0.25">
      <c r="A534" s="154"/>
      <c r="B534" s="733"/>
      <c r="C534" s="154"/>
      <c r="D534" s="154"/>
      <c r="E534" s="155"/>
      <c r="F534" s="155"/>
      <c r="G534" s="260"/>
    </row>
    <row r="535" spans="1:7" x14ac:dyDescent="0.25">
      <c r="A535" s="154"/>
      <c r="B535" s="733"/>
      <c r="C535" s="154"/>
      <c r="D535" s="154"/>
      <c r="E535" s="155"/>
      <c r="F535" s="155"/>
      <c r="G535" s="260"/>
    </row>
    <row r="536" spans="1:7" x14ac:dyDescent="0.25">
      <c r="A536" s="154"/>
      <c r="B536" s="733"/>
      <c r="C536" s="154"/>
      <c r="D536" s="154"/>
      <c r="E536" s="155"/>
      <c r="F536" s="155"/>
      <c r="G536" s="260"/>
    </row>
    <row r="537" spans="1:7" x14ac:dyDescent="0.25">
      <c r="A537" s="154"/>
      <c r="B537" s="733"/>
      <c r="C537" s="154"/>
      <c r="D537" s="154"/>
      <c r="E537" s="155"/>
      <c r="F537" s="155"/>
      <c r="G537" s="260"/>
    </row>
    <row r="538" spans="1:7" x14ac:dyDescent="0.25">
      <c r="A538" s="154"/>
      <c r="B538" s="733"/>
      <c r="C538" s="154"/>
      <c r="D538" s="154"/>
      <c r="E538" s="155"/>
      <c r="F538" s="155"/>
      <c r="G538" s="260"/>
    </row>
    <row r="539" spans="1:7" x14ac:dyDescent="0.25">
      <c r="A539" s="154"/>
      <c r="B539" s="733"/>
      <c r="C539" s="154"/>
      <c r="D539" s="154"/>
      <c r="E539" s="155"/>
      <c r="F539" s="155"/>
      <c r="G539" s="260"/>
    </row>
    <row r="540" spans="1:7" x14ac:dyDescent="0.25">
      <c r="A540" s="154"/>
      <c r="B540" s="733"/>
      <c r="C540" s="154"/>
      <c r="D540" s="154"/>
      <c r="E540" s="155"/>
      <c r="F540" s="155"/>
      <c r="G540" s="260"/>
    </row>
    <row r="541" spans="1:7" x14ac:dyDescent="0.25">
      <c r="A541" s="154"/>
      <c r="B541" s="733"/>
      <c r="C541" s="154"/>
      <c r="D541" s="154"/>
      <c r="E541" s="155"/>
      <c r="F541" s="155"/>
      <c r="G541" s="260"/>
    </row>
    <row r="542" spans="1:7" x14ac:dyDescent="0.25">
      <c r="A542" s="154"/>
      <c r="B542" s="733"/>
      <c r="C542" s="154"/>
      <c r="D542" s="154"/>
      <c r="E542" s="155"/>
      <c r="F542" s="155"/>
      <c r="G542" s="260"/>
    </row>
    <row r="543" spans="1:7" x14ac:dyDescent="0.25">
      <c r="A543" s="154"/>
      <c r="B543" s="733"/>
      <c r="C543" s="154"/>
      <c r="D543" s="154"/>
      <c r="E543" s="155"/>
      <c r="F543" s="155"/>
      <c r="G543" s="260"/>
    </row>
    <row r="544" spans="1:7" x14ac:dyDescent="0.25">
      <c r="A544" s="154"/>
      <c r="B544" s="733"/>
      <c r="C544" s="154"/>
      <c r="D544" s="154"/>
      <c r="E544" s="155"/>
      <c r="F544" s="155"/>
      <c r="G544" s="260"/>
    </row>
    <row r="545" spans="1:7" x14ac:dyDescent="0.25">
      <c r="A545" s="154"/>
      <c r="B545" s="733"/>
      <c r="C545" s="154"/>
      <c r="D545" s="154"/>
      <c r="E545" s="155"/>
      <c r="F545" s="155"/>
      <c r="G545" s="260"/>
    </row>
    <row r="546" spans="1:7" x14ac:dyDescent="0.25">
      <c r="A546" s="154"/>
      <c r="B546" s="733"/>
      <c r="C546" s="154"/>
      <c r="D546" s="154"/>
      <c r="E546" s="155"/>
      <c r="F546" s="155"/>
      <c r="G546" s="260"/>
    </row>
    <row r="547" spans="1:7" x14ac:dyDescent="0.25">
      <c r="A547" s="154"/>
      <c r="B547" s="733"/>
      <c r="C547" s="154"/>
      <c r="D547" s="154"/>
      <c r="E547" s="155"/>
      <c r="F547" s="155"/>
      <c r="G547" s="260"/>
    </row>
    <row r="548" spans="1:7" x14ac:dyDescent="0.25">
      <c r="A548" s="154"/>
      <c r="B548" s="733"/>
      <c r="C548" s="154"/>
      <c r="D548" s="154"/>
      <c r="E548" s="155"/>
      <c r="F548" s="155"/>
      <c r="G548" s="260"/>
    </row>
    <row r="549" spans="1:7" x14ac:dyDescent="0.25">
      <c r="A549" s="154"/>
      <c r="B549" s="733"/>
      <c r="C549" s="154"/>
      <c r="D549" s="154"/>
      <c r="E549" s="155"/>
      <c r="F549" s="155"/>
      <c r="G549" s="260"/>
    </row>
    <row r="550" spans="1:7" x14ac:dyDescent="0.25">
      <c r="A550" s="154"/>
      <c r="B550" s="733"/>
      <c r="C550" s="154"/>
      <c r="D550" s="154"/>
      <c r="E550" s="155"/>
      <c r="F550" s="155"/>
      <c r="G550" s="260"/>
    </row>
    <row r="551" spans="1:7" x14ac:dyDescent="0.25">
      <c r="A551" s="154"/>
      <c r="B551" s="733"/>
      <c r="C551" s="154"/>
      <c r="D551" s="154"/>
      <c r="E551" s="155"/>
      <c r="F551" s="155"/>
      <c r="G551" s="260"/>
    </row>
    <row r="552" spans="1:7" x14ac:dyDescent="0.25">
      <c r="A552" s="154"/>
      <c r="B552" s="733"/>
      <c r="C552" s="154"/>
      <c r="D552" s="154"/>
      <c r="E552" s="155"/>
      <c r="F552" s="155"/>
      <c r="G552" s="260"/>
    </row>
    <row r="553" spans="1:7" x14ac:dyDescent="0.25">
      <c r="A553" s="154"/>
      <c r="B553" s="733"/>
      <c r="C553" s="154"/>
      <c r="D553" s="154"/>
      <c r="E553" s="155"/>
      <c r="F553" s="155"/>
      <c r="G553" s="260"/>
    </row>
    <row r="554" spans="1:7" x14ac:dyDescent="0.25">
      <c r="A554" s="154"/>
      <c r="B554" s="733"/>
      <c r="C554" s="154"/>
      <c r="D554" s="154"/>
      <c r="E554" s="155"/>
      <c r="F554" s="155"/>
      <c r="G554" s="260"/>
    </row>
    <row r="555" spans="1:7" x14ac:dyDescent="0.25">
      <c r="A555" s="154"/>
      <c r="B555" s="733"/>
      <c r="C555" s="154"/>
      <c r="D555" s="154"/>
      <c r="E555" s="155"/>
      <c r="F555" s="155"/>
      <c r="G555" s="260"/>
    </row>
    <row r="556" spans="1:7" x14ac:dyDescent="0.25">
      <c r="A556" s="154"/>
      <c r="B556" s="733"/>
      <c r="C556" s="154"/>
      <c r="D556" s="154"/>
      <c r="E556" s="155"/>
      <c r="F556" s="155"/>
      <c r="G556" s="260"/>
    </row>
    <row r="557" spans="1:7" x14ac:dyDescent="0.25">
      <c r="A557" s="154"/>
      <c r="B557" s="733"/>
      <c r="C557" s="154"/>
      <c r="D557" s="154"/>
      <c r="E557" s="155"/>
      <c r="F557" s="155"/>
      <c r="G557" s="260"/>
    </row>
    <row r="558" spans="1:7" x14ac:dyDescent="0.25">
      <c r="A558" s="154"/>
      <c r="B558" s="733"/>
      <c r="C558" s="154"/>
      <c r="D558" s="154"/>
      <c r="E558" s="155"/>
      <c r="F558" s="155"/>
      <c r="G558" s="260"/>
    </row>
    <row r="559" spans="1:7" x14ac:dyDescent="0.25">
      <c r="A559" s="154"/>
      <c r="B559" s="733"/>
      <c r="C559" s="154"/>
      <c r="D559" s="154"/>
      <c r="E559" s="155"/>
      <c r="F559" s="155"/>
      <c r="G559" s="260"/>
    </row>
    <row r="560" spans="1:7" x14ac:dyDescent="0.25">
      <c r="A560" s="154"/>
      <c r="B560" s="733"/>
      <c r="C560" s="154"/>
      <c r="D560" s="154"/>
      <c r="E560" s="155"/>
      <c r="F560" s="155"/>
      <c r="G560" s="260"/>
    </row>
    <row r="561" spans="1:7" x14ac:dyDescent="0.25">
      <c r="A561" s="154"/>
      <c r="B561" s="733"/>
      <c r="C561" s="154"/>
      <c r="D561" s="154"/>
      <c r="E561" s="155"/>
      <c r="F561" s="155"/>
      <c r="G561" s="260"/>
    </row>
    <row r="562" spans="1:7" x14ac:dyDescent="0.25">
      <c r="A562" s="154"/>
      <c r="B562" s="733"/>
      <c r="C562" s="154"/>
      <c r="D562" s="154"/>
      <c r="E562" s="155"/>
      <c r="F562" s="155"/>
      <c r="G562" s="260"/>
    </row>
    <row r="563" spans="1:7" x14ac:dyDescent="0.25">
      <c r="A563" s="154"/>
      <c r="B563" s="733"/>
      <c r="C563" s="154"/>
      <c r="D563" s="154"/>
      <c r="E563" s="155"/>
      <c r="F563" s="155"/>
      <c r="G563" s="260"/>
    </row>
    <row r="564" spans="1:7" x14ac:dyDescent="0.25">
      <c r="A564" s="154"/>
      <c r="B564" s="733"/>
      <c r="C564" s="154"/>
      <c r="D564" s="154"/>
      <c r="E564" s="155"/>
      <c r="F564" s="155"/>
      <c r="G564" s="260"/>
    </row>
    <row r="565" spans="1:7" x14ac:dyDescent="0.25">
      <c r="A565" s="154"/>
      <c r="B565" s="733"/>
      <c r="C565" s="154"/>
      <c r="D565" s="154"/>
      <c r="E565" s="155"/>
      <c r="F565" s="155"/>
      <c r="G565" s="260"/>
    </row>
    <row r="566" spans="1:7" x14ac:dyDescent="0.25">
      <c r="A566" s="154"/>
      <c r="B566" s="733"/>
      <c r="C566" s="154"/>
      <c r="D566" s="154"/>
      <c r="E566" s="155"/>
      <c r="F566" s="155"/>
      <c r="G566" s="260"/>
    </row>
    <row r="567" spans="1:7" x14ac:dyDescent="0.25">
      <c r="A567" s="154"/>
      <c r="B567" s="733"/>
      <c r="C567" s="154"/>
      <c r="D567" s="154"/>
      <c r="E567" s="155"/>
      <c r="F567" s="155"/>
      <c r="G567" s="260"/>
    </row>
    <row r="568" spans="1:7" x14ac:dyDescent="0.25">
      <c r="A568" s="154"/>
      <c r="B568" s="733"/>
      <c r="C568" s="154"/>
      <c r="D568" s="154"/>
      <c r="E568" s="155"/>
      <c r="F568" s="155"/>
      <c r="G568" s="260"/>
    </row>
    <row r="569" spans="1:7" x14ac:dyDescent="0.25">
      <c r="A569" s="154"/>
      <c r="B569" s="733"/>
      <c r="C569" s="154"/>
      <c r="D569" s="154"/>
      <c r="E569" s="155"/>
      <c r="F569" s="155"/>
      <c r="G569" s="260"/>
    </row>
    <row r="570" spans="1:7" x14ac:dyDescent="0.25">
      <c r="A570" s="154"/>
      <c r="B570" s="733"/>
      <c r="C570" s="154"/>
      <c r="D570" s="154"/>
      <c r="E570" s="155"/>
      <c r="F570" s="155"/>
      <c r="G570" s="260"/>
    </row>
    <row r="571" spans="1:7" x14ac:dyDescent="0.25">
      <c r="A571" s="154"/>
      <c r="B571" s="733"/>
      <c r="C571" s="154"/>
      <c r="D571" s="154"/>
      <c r="E571" s="155"/>
      <c r="F571" s="155"/>
      <c r="G571" s="260"/>
    </row>
    <row r="572" spans="1:7" x14ac:dyDescent="0.25">
      <c r="A572" s="154"/>
      <c r="B572" s="733"/>
      <c r="C572" s="154"/>
      <c r="D572" s="154"/>
      <c r="E572" s="155"/>
      <c r="F572" s="155"/>
      <c r="G572" s="260"/>
    </row>
    <row r="573" spans="1:7" x14ac:dyDescent="0.25">
      <c r="A573" s="154"/>
      <c r="B573" s="733"/>
      <c r="C573" s="154"/>
      <c r="D573" s="154"/>
      <c r="E573" s="155"/>
      <c r="F573" s="155"/>
      <c r="G573" s="260"/>
    </row>
    <row r="574" spans="1:7" x14ac:dyDescent="0.25">
      <c r="A574" s="154"/>
      <c r="B574" s="733"/>
      <c r="C574" s="154"/>
      <c r="D574" s="154"/>
      <c r="E574" s="155"/>
      <c r="F574" s="155"/>
      <c r="G574" s="260"/>
    </row>
    <row r="575" spans="1:7" x14ac:dyDescent="0.25">
      <c r="A575" s="154"/>
      <c r="B575" s="733"/>
      <c r="C575" s="154"/>
      <c r="D575" s="154"/>
      <c r="E575" s="155"/>
      <c r="F575" s="155"/>
      <c r="G575" s="260"/>
    </row>
    <row r="576" spans="1:7" x14ac:dyDescent="0.25">
      <c r="A576" s="154"/>
      <c r="B576" s="733"/>
      <c r="C576" s="154"/>
      <c r="D576" s="154"/>
      <c r="E576" s="155"/>
      <c r="F576" s="155"/>
      <c r="G576" s="260"/>
    </row>
    <row r="577" spans="1:7" x14ac:dyDescent="0.25">
      <c r="A577" s="154"/>
      <c r="B577" s="733"/>
      <c r="C577" s="154"/>
      <c r="D577" s="154"/>
      <c r="E577" s="155"/>
      <c r="F577" s="155"/>
      <c r="G577" s="260"/>
    </row>
    <row r="578" spans="1:7" x14ac:dyDescent="0.25">
      <c r="A578" s="154"/>
      <c r="B578" s="733"/>
      <c r="C578" s="154"/>
      <c r="D578" s="154"/>
      <c r="E578" s="155"/>
      <c r="F578" s="155"/>
      <c r="G578" s="260"/>
    </row>
    <row r="579" spans="1:7" x14ac:dyDescent="0.25">
      <c r="A579" s="154"/>
      <c r="B579" s="733"/>
      <c r="C579" s="154"/>
      <c r="D579" s="154"/>
      <c r="E579" s="155"/>
      <c r="F579" s="155"/>
      <c r="G579" s="260"/>
    </row>
    <row r="580" spans="1:7" x14ac:dyDescent="0.25">
      <c r="A580" s="154"/>
      <c r="B580" s="733"/>
      <c r="C580" s="154"/>
      <c r="D580" s="154"/>
      <c r="E580" s="155"/>
      <c r="F580" s="155"/>
      <c r="G580" s="260"/>
    </row>
    <row r="581" spans="1:7" x14ac:dyDescent="0.25">
      <c r="A581" s="154"/>
      <c r="B581" s="733"/>
      <c r="C581" s="154"/>
      <c r="D581" s="154"/>
      <c r="E581" s="155"/>
      <c r="F581" s="155"/>
      <c r="G581" s="260"/>
    </row>
    <row r="582" spans="1:7" x14ac:dyDescent="0.25">
      <c r="A582" s="154"/>
      <c r="B582" s="733"/>
      <c r="C582" s="154"/>
      <c r="D582" s="154"/>
      <c r="E582" s="155"/>
      <c r="F582" s="155"/>
      <c r="G582" s="260"/>
    </row>
    <row r="583" spans="1:7" x14ac:dyDescent="0.25">
      <c r="A583" s="154"/>
      <c r="B583" s="733"/>
      <c r="C583" s="154"/>
      <c r="D583" s="154"/>
      <c r="E583" s="155"/>
      <c r="F583" s="155"/>
      <c r="G583" s="260"/>
    </row>
    <row r="584" spans="1:7" x14ac:dyDescent="0.25">
      <c r="A584" s="154"/>
      <c r="B584" s="733"/>
      <c r="C584" s="154"/>
      <c r="D584" s="154"/>
      <c r="E584" s="155"/>
      <c r="F584" s="155"/>
      <c r="G584" s="260"/>
    </row>
    <row r="585" spans="1:7" x14ac:dyDescent="0.25">
      <c r="A585" s="154"/>
      <c r="B585" s="733"/>
      <c r="C585" s="154"/>
      <c r="D585" s="154"/>
      <c r="E585" s="155"/>
      <c r="F585" s="155"/>
      <c r="G585" s="260"/>
    </row>
    <row r="586" spans="1:7" x14ac:dyDescent="0.25">
      <c r="A586" s="154"/>
      <c r="B586" s="733"/>
      <c r="C586" s="154"/>
      <c r="D586" s="154"/>
      <c r="E586" s="155"/>
      <c r="F586" s="155"/>
      <c r="G586" s="260"/>
    </row>
    <row r="587" spans="1:7" x14ac:dyDescent="0.25">
      <c r="A587" s="154"/>
      <c r="B587" s="733"/>
      <c r="C587" s="154"/>
      <c r="D587" s="154"/>
      <c r="E587" s="155"/>
      <c r="F587" s="155"/>
      <c r="G587" s="260"/>
    </row>
    <row r="588" spans="1:7" x14ac:dyDescent="0.25">
      <c r="A588" s="154"/>
      <c r="B588" s="733"/>
      <c r="C588" s="154"/>
      <c r="D588" s="154"/>
      <c r="E588" s="155"/>
      <c r="F588" s="155"/>
      <c r="G588" s="260"/>
    </row>
    <row r="589" spans="1:7" x14ac:dyDescent="0.25">
      <c r="A589" s="154"/>
      <c r="B589" s="733"/>
      <c r="C589" s="154"/>
      <c r="D589" s="154"/>
      <c r="E589" s="155"/>
      <c r="F589" s="155"/>
      <c r="G589" s="260"/>
    </row>
    <row r="590" spans="1:7" x14ac:dyDescent="0.25">
      <c r="A590" s="154"/>
      <c r="B590" s="733"/>
      <c r="C590" s="154"/>
      <c r="D590" s="154"/>
      <c r="E590" s="155"/>
      <c r="F590" s="155"/>
      <c r="G590" s="260"/>
    </row>
    <row r="591" spans="1:7" x14ac:dyDescent="0.25">
      <c r="A591" s="154"/>
      <c r="B591" s="733"/>
      <c r="C591" s="154"/>
      <c r="D591" s="154"/>
      <c r="E591" s="155"/>
      <c r="F591" s="155"/>
      <c r="G591" s="260"/>
    </row>
    <row r="592" spans="1:7" x14ac:dyDescent="0.25">
      <c r="A592" s="154"/>
      <c r="B592" s="733"/>
      <c r="C592" s="154"/>
      <c r="D592" s="154"/>
      <c r="E592" s="155"/>
      <c r="F592" s="155"/>
      <c r="G592" s="260"/>
    </row>
    <row r="593" spans="1:7" x14ac:dyDescent="0.25">
      <c r="A593" s="154"/>
      <c r="B593" s="733"/>
      <c r="C593" s="154"/>
      <c r="D593" s="154"/>
      <c r="E593" s="155"/>
      <c r="F593" s="155"/>
      <c r="G593" s="260"/>
    </row>
    <row r="594" spans="1:7" x14ac:dyDescent="0.25">
      <c r="A594" s="154"/>
      <c r="B594" s="733"/>
      <c r="C594" s="154"/>
      <c r="D594" s="154"/>
      <c r="E594" s="155"/>
      <c r="F594" s="155"/>
      <c r="G594" s="260"/>
    </row>
    <row r="595" spans="1:7" x14ac:dyDescent="0.25">
      <c r="A595" s="154"/>
      <c r="B595" s="733"/>
      <c r="C595" s="154"/>
      <c r="D595" s="154"/>
      <c r="E595" s="155"/>
      <c r="F595" s="155"/>
      <c r="G595" s="260"/>
    </row>
    <row r="596" spans="1:7" x14ac:dyDescent="0.25">
      <c r="A596" s="154"/>
      <c r="B596" s="733"/>
      <c r="C596" s="154"/>
      <c r="D596" s="154"/>
      <c r="E596" s="155"/>
      <c r="F596" s="155"/>
      <c r="G596" s="260"/>
    </row>
    <row r="597" spans="1:7" x14ac:dyDescent="0.25">
      <c r="A597" s="154"/>
      <c r="B597" s="733"/>
      <c r="C597" s="154"/>
      <c r="D597" s="154"/>
      <c r="E597" s="155"/>
      <c r="F597" s="155"/>
      <c r="G597" s="260"/>
    </row>
    <row r="598" spans="1:7" x14ac:dyDescent="0.25">
      <c r="A598" s="154"/>
      <c r="B598" s="733"/>
      <c r="C598" s="154"/>
      <c r="D598" s="154"/>
      <c r="E598" s="155"/>
      <c r="F598" s="155"/>
      <c r="G598" s="260"/>
    </row>
    <row r="599" spans="1:7" x14ac:dyDescent="0.25">
      <c r="A599" s="154"/>
      <c r="B599" s="733"/>
      <c r="C599" s="154"/>
      <c r="D599" s="154"/>
      <c r="E599" s="155"/>
      <c r="F599" s="155"/>
      <c r="G599" s="260"/>
    </row>
    <row r="600" spans="1:7" x14ac:dyDescent="0.25">
      <c r="A600" s="154"/>
      <c r="B600" s="733"/>
      <c r="C600" s="154"/>
      <c r="D600" s="154"/>
      <c r="E600" s="155"/>
      <c r="F600" s="155"/>
      <c r="G600" s="260"/>
    </row>
    <row r="601" spans="1:7" x14ac:dyDescent="0.25">
      <c r="A601" s="154"/>
      <c r="B601" s="733"/>
      <c r="C601" s="154"/>
      <c r="D601" s="154"/>
      <c r="E601" s="155"/>
      <c r="F601" s="155"/>
      <c r="G601" s="260"/>
    </row>
    <row r="602" spans="1:7" x14ac:dyDescent="0.25">
      <c r="A602" s="154"/>
      <c r="B602" s="733"/>
      <c r="C602" s="154"/>
      <c r="D602" s="154"/>
      <c r="E602" s="155"/>
      <c r="F602" s="155"/>
      <c r="G602" s="260"/>
    </row>
    <row r="603" spans="1:7" x14ac:dyDescent="0.25">
      <c r="A603" s="154"/>
      <c r="B603" s="733"/>
      <c r="C603" s="154"/>
      <c r="D603" s="154"/>
      <c r="E603" s="155"/>
      <c r="F603" s="155"/>
      <c r="G603" s="260"/>
    </row>
    <row r="604" spans="1:7" x14ac:dyDescent="0.25">
      <c r="A604" s="154"/>
      <c r="B604" s="733"/>
      <c r="C604" s="154"/>
      <c r="D604" s="154"/>
      <c r="E604" s="155"/>
      <c r="F604" s="155"/>
      <c r="G604" s="260"/>
    </row>
    <row r="605" spans="1:7" x14ac:dyDescent="0.25">
      <c r="A605" s="154"/>
      <c r="B605" s="733"/>
      <c r="C605" s="154"/>
      <c r="D605" s="154"/>
      <c r="E605" s="155"/>
      <c r="F605" s="155"/>
      <c r="G605" s="260"/>
    </row>
    <row r="606" spans="1:7" x14ac:dyDescent="0.25">
      <c r="A606" s="154"/>
      <c r="B606" s="733"/>
      <c r="C606" s="154"/>
      <c r="D606" s="154"/>
      <c r="E606" s="155"/>
      <c r="F606" s="155"/>
      <c r="G606" s="260"/>
    </row>
    <row r="607" spans="1:7" x14ac:dyDescent="0.25">
      <c r="A607" s="154"/>
      <c r="B607" s="733"/>
      <c r="C607" s="154"/>
      <c r="D607" s="154"/>
      <c r="E607" s="155"/>
      <c r="F607" s="155"/>
      <c r="G607" s="260"/>
    </row>
    <row r="608" spans="1:7" x14ac:dyDescent="0.25">
      <c r="A608" s="154"/>
      <c r="B608" s="733"/>
      <c r="C608" s="154"/>
      <c r="D608" s="154"/>
      <c r="E608" s="155"/>
      <c r="F608" s="155"/>
      <c r="G608" s="260"/>
    </row>
    <row r="609" spans="1:7" x14ac:dyDescent="0.25">
      <c r="A609" s="154"/>
      <c r="B609" s="733"/>
      <c r="C609" s="154"/>
      <c r="D609" s="154"/>
      <c r="E609" s="155"/>
      <c r="F609" s="155"/>
      <c r="G609" s="260"/>
    </row>
    <row r="610" spans="1:7" x14ac:dyDescent="0.25">
      <c r="A610" s="154"/>
      <c r="B610" s="733"/>
      <c r="C610" s="154"/>
      <c r="D610" s="154"/>
      <c r="E610" s="155"/>
      <c r="F610" s="155"/>
      <c r="G610" s="260"/>
    </row>
    <row r="611" spans="1:7" x14ac:dyDescent="0.25">
      <c r="A611" s="154"/>
      <c r="B611" s="733"/>
      <c r="C611" s="154"/>
      <c r="D611" s="154"/>
      <c r="E611" s="155"/>
      <c r="F611" s="155"/>
      <c r="G611" s="260"/>
    </row>
    <row r="612" spans="1:7" x14ac:dyDescent="0.25">
      <c r="A612" s="154"/>
      <c r="B612" s="733"/>
      <c r="C612" s="154"/>
      <c r="D612" s="154"/>
      <c r="E612" s="155"/>
      <c r="F612" s="155"/>
      <c r="G612" s="260"/>
    </row>
    <row r="613" spans="1:7" x14ac:dyDescent="0.25">
      <c r="A613" s="154"/>
      <c r="B613" s="733"/>
      <c r="C613" s="154"/>
      <c r="D613" s="154"/>
      <c r="E613" s="155"/>
      <c r="F613" s="155"/>
      <c r="G613" s="260"/>
    </row>
    <row r="614" spans="1:7" x14ac:dyDescent="0.25">
      <c r="A614" s="154"/>
      <c r="B614" s="733"/>
      <c r="C614" s="154"/>
      <c r="D614" s="154"/>
      <c r="E614" s="155"/>
      <c r="F614" s="155"/>
      <c r="G614" s="260"/>
    </row>
    <row r="615" spans="1:7" x14ac:dyDescent="0.25">
      <c r="A615" s="154"/>
      <c r="B615" s="733"/>
      <c r="C615" s="154"/>
      <c r="D615" s="154"/>
      <c r="E615" s="155"/>
      <c r="F615" s="155"/>
      <c r="G615" s="260"/>
    </row>
    <row r="616" spans="1:7" x14ac:dyDescent="0.25">
      <c r="A616" s="154"/>
      <c r="B616" s="733"/>
      <c r="C616" s="154"/>
      <c r="D616" s="154"/>
      <c r="E616" s="155"/>
      <c r="F616" s="155"/>
      <c r="G616" s="260"/>
    </row>
    <row r="617" spans="1:7" x14ac:dyDescent="0.25">
      <c r="A617" s="154"/>
      <c r="B617" s="733"/>
      <c r="C617" s="154"/>
      <c r="D617" s="154"/>
      <c r="E617" s="155"/>
      <c r="F617" s="155"/>
      <c r="G617" s="260"/>
    </row>
    <row r="618" spans="1:7" x14ac:dyDescent="0.25">
      <c r="A618" s="154"/>
      <c r="B618" s="733"/>
      <c r="C618" s="154"/>
      <c r="D618" s="154"/>
      <c r="E618" s="155"/>
      <c r="F618" s="155"/>
      <c r="G618" s="260"/>
    </row>
    <row r="619" spans="1:7" x14ac:dyDescent="0.25">
      <c r="A619" s="154"/>
      <c r="B619" s="733"/>
      <c r="C619" s="154"/>
      <c r="D619" s="154"/>
      <c r="E619" s="155"/>
      <c r="F619" s="155"/>
      <c r="G619" s="260"/>
    </row>
    <row r="620" spans="1:7" x14ac:dyDescent="0.25">
      <c r="A620" s="154"/>
      <c r="B620" s="733"/>
      <c r="C620" s="154"/>
      <c r="D620" s="154"/>
      <c r="E620" s="155"/>
      <c r="F620" s="155"/>
      <c r="G620" s="260"/>
    </row>
    <row r="621" spans="1:7" x14ac:dyDescent="0.25">
      <c r="A621" s="154"/>
      <c r="B621" s="733"/>
      <c r="C621" s="154"/>
      <c r="D621" s="154"/>
      <c r="E621" s="155"/>
      <c r="F621" s="155"/>
      <c r="G621" s="260"/>
    </row>
    <row r="622" spans="1:7" x14ac:dyDescent="0.25">
      <c r="A622" s="154"/>
      <c r="B622" s="733"/>
      <c r="C622" s="154"/>
      <c r="D622" s="154"/>
      <c r="E622" s="155"/>
      <c r="F622" s="155"/>
      <c r="G622" s="260"/>
    </row>
    <row r="623" spans="1:7" x14ac:dyDescent="0.25">
      <c r="A623" s="154"/>
      <c r="B623" s="733"/>
      <c r="C623" s="154"/>
      <c r="D623" s="154"/>
      <c r="E623" s="155"/>
      <c r="F623" s="155"/>
      <c r="G623" s="260"/>
    </row>
    <row r="624" spans="1:7" x14ac:dyDescent="0.25">
      <c r="A624" s="154"/>
      <c r="B624" s="733"/>
      <c r="C624" s="154"/>
      <c r="D624" s="154"/>
      <c r="E624" s="155"/>
      <c r="F624" s="155"/>
      <c r="G624" s="260"/>
    </row>
    <row r="625" spans="1:7" x14ac:dyDescent="0.25">
      <c r="A625" s="154"/>
      <c r="B625" s="733"/>
      <c r="C625" s="154"/>
      <c r="D625" s="154"/>
      <c r="E625" s="155"/>
      <c r="F625" s="155"/>
      <c r="G625" s="260"/>
    </row>
    <row r="626" spans="1:7" x14ac:dyDescent="0.25">
      <c r="A626" s="154"/>
      <c r="B626" s="733"/>
      <c r="C626" s="154"/>
      <c r="D626" s="154"/>
      <c r="E626" s="155"/>
      <c r="F626" s="155"/>
      <c r="G626" s="260"/>
    </row>
    <row r="627" spans="1:7" x14ac:dyDescent="0.25">
      <c r="A627" s="154"/>
      <c r="B627" s="733"/>
      <c r="C627" s="154"/>
      <c r="D627" s="154"/>
      <c r="E627" s="155"/>
      <c r="F627" s="155"/>
      <c r="G627" s="260"/>
    </row>
    <row r="628" spans="1:7" x14ac:dyDescent="0.25">
      <c r="A628" s="154"/>
      <c r="B628" s="733"/>
      <c r="C628" s="154"/>
      <c r="D628" s="154"/>
      <c r="E628" s="155"/>
      <c r="F628" s="155"/>
      <c r="G628" s="260"/>
    </row>
    <row r="629" spans="1:7" x14ac:dyDescent="0.25">
      <c r="A629" s="154"/>
      <c r="B629" s="733"/>
      <c r="C629" s="154"/>
      <c r="D629" s="154"/>
      <c r="E629" s="155"/>
      <c r="F629" s="155"/>
      <c r="G629" s="260"/>
    </row>
    <row r="630" spans="1:7" x14ac:dyDescent="0.25">
      <c r="A630" s="154"/>
      <c r="B630" s="733"/>
      <c r="C630" s="154"/>
      <c r="D630" s="154"/>
      <c r="E630" s="155"/>
      <c r="F630" s="155"/>
      <c r="G630" s="260"/>
    </row>
    <row r="631" spans="1:7" x14ac:dyDescent="0.25">
      <c r="A631" s="154"/>
      <c r="B631" s="733"/>
      <c r="C631" s="154"/>
      <c r="D631" s="154"/>
      <c r="E631" s="155"/>
      <c r="F631" s="155"/>
      <c r="G631" s="260"/>
    </row>
    <row r="632" spans="1:7" x14ac:dyDescent="0.25">
      <c r="A632" s="154"/>
      <c r="B632" s="733"/>
      <c r="C632" s="154"/>
      <c r="D632" s="154"/>
      <c r="E632" s="155"/>
      <c r="F632" s="155"/>
      <c r="G632" s="260"/>
    </row>
    <row r="633" spans="1:7" x14ac:dyDescent="0.25">
      <c r="A633" s="154"/>
      <c r="B633" s="733"/>
      <c r="C633" s="154"/>
      <c r="D633" s="154"/>
      <c r="E633" s="155"/>
      <c r="F633" s="155"/>
      <c r="G633" s="260"/>
    </row>
    <row r="634" spans="1:7" x14ac:dyDescent="0.25">
      <c r="A634" s="154"/>
      <c r="B634" s="733"/>
      <c r="C634" s="154"/>
      <c r="D634" s="154"/>
      <c r="E634" s="155"/>
      <c r="F634" s="155"/>
      <c r="G634" s="260"/>
    </row>
    <row r="635" spans="1:7" x14ac:dyDescent="0.25">
      <c r="A635" s="154"/>
      <c r="B635" s="733"/>
      <c r="C635" s="154"/>
      <c r="D635" s="154"/>
      <c r="E635" s="155"/>
      <c r="F635" s="155"/>
      <c r="G635" s="260"/>
    </row>
    <row r="636" spans="1:7" x14ac:dyDescent="0.25">
      <c r="A636" s="154"/>
      <c r="B636" s="733"/>
      <c r="C636" s="154"/>
      <c r="D636" s="154"/>
      <c r="E636" s="155"/>
      <c r="F636" s="155"/>
      <c r="G636" s="260"/>
    </row>
    <row r="637" spans="1:7" x14ac:dyDescent="0.25">
      <c r="A637" s="154"/>
      <c r="B637" s="733"/>
      <c r="C637" s="154"/>
      <c r="D637" s="154"/>
      <c r="E637" s="155"/>
      <c r="F637" s="155"/>
      <c r="G637" s="260"/>
    </row>
    <row r="638" spans="1:7" x14ac:dyDescent="0.25">
      <c r="A638" s="154"/>
      <c r="B638" s="733"/>
      <c r="C638" s="154"/>
      <c r="D638" s="154"/>
      <c r="E638" s="155"/>
      <c r="F638" s="155"/>
      <c r="G638" s="260"/>
    </row>
    <row r="639" spans="1:7" x14ac:dyDescent="0.25">
      <c r="A639" s="154"/>
      <c r="B639" s="733"/>
      <c r="C639" s="154"/>
      <c r="D639" s="154"/>
      <c r="E639" s="155"/>
      <c r="F639" s="155"/>
      <c r="G639" s="260"/>
    </row>
    <row r="640" spans="1:7" x14ac:dyDescent="0.25">
      <c r="A640" s="154"/>
      <c r="B640" s="733"/>
      <c r="C640" s="154"/>
      <c r="D640" s="154"/>
      <c r="E640" s="155"/>
      <c r="F640" s="155"/>
      <c r="G640" s="260"/>
    </row>
    <row r="641" spans="1:7" x14ac:dyDescent="0.25">
      <c r="A641" s="154"/>
      <c r="B641" s="733"/>
      <c r="C641" s="154"/>
      <c r="D641" s="154"/>
      <c r="E641" s="155"/>
      <c r="F641" s="155"/>
      <c r="G641" s="260"/>
    </row>
    <row r="642" spans="1:7" x14ac:dyDescent="0.25">
      <c r="A642" s="154"/>
      <c r="B642" s="733"/>
      <c r="C642" s="154"/>
      <c r="D642" s="154"/>
      <c r="E642" s="155"/>
      <c r="F642" s="155"/>
      <c r="G642" s="260"/>
    </row>
    <row r="643" spans="1:7" x14ac:dyDescent="0.25">
      <c r="A643" s="154"/>
      <c r="B643" s="733"/>
      <c r="C643" s="154"/>
      <c r="D643" s="154"/>
      <c r="E643" s="155"/>
      <c r="F643" s="155"/>
      <c r="G643" s="260"/>
    </row>
    <row r="644" spans="1:7" x14ac:dyDescent="0.25">
      <c r="A644" s="154"/>
      <c r="B644" s="733"/>
      <c r="C644" s="154"/>
      <c r="D644" s="154"/>
      <c r="E644" s="155"/>
      <c r="F644" s="155"/>
      <c r="G644" s="260"/>
    </row>
    <row r="645" spans="1:7" x14ac:dyDescent="0.25">
      <c r="A645" s="154"/>
      <c r="B645" s="733"/>
      <c r="C645" s="154"/>
      <c r="D645" s="154"/>
      <c r="E645" s="155"/>
      <c r="F645" s="155"/>
      <c r="G645" s="260"/>
    </row>
    <row r="646" spans="1:7" x14ac:dyDescent="0.25">
      <c r="A646" s="154"/>
      <c r="B646" s="733"/>
      <c r="C646" s="154"/>
      <c r="D646" s="154"/>
      <c r="E646" s="155"/>
      <c r="F646" s="155"/>
      <c r="G646" s="260"/>
    </row>
    <row r="647" spans="1:7" x14ac:dyDescent="0.25">
      <c r="A647" s="154"/>
      <c r="B647" s="733"/>
      <c r="C647" s="154"/>
      <c r="D647" s="154"/>
      <c r="E647" s="155"/>
      <c r="F647" s="155"/>
      <c r="G647" s="260"/>
    </row>
    <row r="648" spans="1:7" x14ac:dyDescent="0.25">
      <c r="A648" s="154"/>
      <c r="B648" s="733"/>
      <c r="C648" s="154"/>
      <c r="D648" s="154"/>
      <c r="E648" s="155"/>
      <c r="F648" s="155"/>
      <c r="G648" s="260"/>
    </row>
    <row r="649" spans="1:7" x14ac:dyDescent="0.25">
      <c r="A649" s="154"/>
      <c r="B649" s="733"/>
      <c r="C649" s="154"/>
      <c r="D649" s="154"/>
      <c r="E649" s="155"/>
      <c r="F649" s="155"/>
      <c r="G649" s="260"/>
    </row>
    <row r="650" spans="1:7" x14ac:dyDescent="0.25">
      <c r="A650" s="154"/>
      <c r="B650" s="733"/>
      <c r="C650" s="154"/>
      <c r="D650" s="154"/>
      <c r="E650" s="155"/>
      <c r="F650" s="155"/>
      <c r="G650" s="260"/>
    </row>
    <row r="651" spans="1:7" x14ac:dyDescent="0.25">
      <c r="A651" s="154"/>
      <c r="B651" s="733"/>
      <c r="C651" s="154"/>
      <c r="D651" s="154"/>
      <c r="E651" s="155"/>
      <c r="F651" s="155"/>
      <c r="G651" s="260"/>
    </row>
    <row r="652" spans="1:7" x14ac:dyDescent="0.25">
      <c r="A652" s="154"/>
      <c r="B652" s="733"/>
      <c r="C652" s="154"/>
      <c r="D652" s="154"/>
      <c r="E652" s="155"/>
      <c r="F652" s="155"/>
      <c r="G652" s="260"/>
    </row>
    <row r="653" spans="1:7" x14ac:dyDescent="0.25">
      <c r="A653" s="154"/>
      <c r="B653" s="733"/>
      <c r="C653" s="154"/>
      <c r="D653" s="154"/>
      <c r="E653" s="155"/>
      <c r="F653" s="155"/>
      <c r="G653" s="260"/>
    </row>
    <row r="654" spans="1:7" x14ac:dyDescent="0.25">
      <c r="A654" s="154"/>
      <c r="B654" s="733"/>
      <c r="C654" s="154"/>
      <c r="D654" s="154"/>
      <c r="E654" s="155"/>
      <c r="F654" s="155"/>
      <c r="G654" s="260"/>
    </row>
    <row r="655" spans="1:7" x14ac:dyDescent="0.25">
      <c r="A655" s="154"/>
      <c r="B655" s="733"/>
      <c r="C655" s="154"/>
      <c r="D655" s="154"/>
      <c r="E655" s="155"/>
      <c r="F655" s="155"/>
      <c r="G655" s="260"/>
    </row>
    <row r="656" spans="1:7" x14ac:dyDescent="0.25">
      <c r="A656" s="154"/>
      <c r="B656" s="733"/>
      <c r="C656" s="154"/>
      <c r="D656" s="154"/>
      <c r="E656" s="155"/>
      <c r="F656" s="155"/>
      <c r="G656" s="260"/>
    </row>
    <row r="657" spans="1:7" x14ac:dyDescent="0.25">
      <c r="A657" s="154"/>
      <c r="B657" s="733"/>
      <c r="C657" s="154"/>
      <c r="D657" s="154"/>
      <c r="E657" s="155"/>
      <c r="F657" s="155"/>
      <c r="G657" s="260"/>
    </row>
    <row r="658" spans="1:7" x14ac:dyDescent="0.25">
      <c r="A658" s="154"/>
      <c r="B658" s="733"/>
      <c r="C658" s="154"/>
      <c r="D658" s="154"/>
      <c r="E658" s="155"/>
      <c r="F658" s="155"/>
      <c r="G658" s="260"/>
    </row>
    <row r="659" spans="1:7" x14ac:dyDescent="0.25">
      <c r="A659" s="154"/>
      <c r="B659" s="733"/>
      <c r="C659" s="154"/>
      <c r="D659" s="154"/>
      <c r="E659" s="155"/>
      <c r="F659" s="155"/>
      <c r="G659" s="260"/>
    </row>
    <row r="660" spans="1:7" x14ac:dyDescent="0.25">
      <c r="A660" s="154"/>
      <c r="B660" s="733"/>
      <c r="C660" s="154"/>
      <c r="D660" s="154"/>
      <c r="E660" s="155"/>
      <c r="F660" s="155"/>
      <c r="G660" s="260"/>
    </row>
    <row r="661" spans="1:7" x14ac:dyDescent="0.25">
      <c r="A661" s="154"/>
      <c r="B661" s="733"/>
      <c r="C661" s="154"/>
      <c r="D661" s="154"/>
      <c r="E661" s="155"/>
      <c r="F661" s="155"/>
      <c r="G661" s="260"/>
    </row>
    <row r="662" spans="1:7" x14ac:dyDescent="0.25">
      <c r="A662" s="154"/>
      <c r="B662" s="733"/>
      <c r="C662" s="154"/>
      <c r="D662" s="154"/>
      <c r="E662" s="155"/>
      <c r="F662" s="155"/>
      <c r="G662" s="260"/>
    </row>
    <row r="663" spans="1:7" x14ac:dyDescent="0.25">
      <c r="A663" s="154"/>
      <c r="B663" s="733"/>
      <c r="C663" s="154"/>
      <c r="D663" s="154"/>
      <c r="E663" s="155"/>
      <c r="F663" s="155"/>
      <c r="G663" s="260"/>
    </row>
    <row r="664" spans="1:7" x14ac:dyDescent="0.25">
      <c r="A664" s="154"/>
      <c r="B664" s="733"/>
      <c r="C664" s="154"/>
      <c r="D664" s="154"/>
      <c r="E664" s="155"/>
      <c r="F664" s="155"/>
      <c r="G664" s="260"/>
    </row>
    <row r="665" spans="1:7" x14ac:dyDescent="0.25">
      <c r="A665" s="154"/>
      <c r="B665" s="733"/>
      <c r="C665" s="154"/>
      <c r="D665" s="154"/>
      <c r="E665" s="155"/>
      <c r="F665" s="155"/>
      <c r="G665" s="260"/>
    </row>
    <row r="666" spans="1:7" x14ac:dyDescent="0.25">
      <c r="A666" s="154"/>
      <c r="B666" s="733"/>
      <c r="C666" s="154"/>
      <c r="D666" s="154"/>
      <c r="E666" s="155"/>
      <c r="F666" s="155"/>
      <c r="G666" s="260"/>
    </row>
    <row r="667" spans="1:7" x14ac:dyDescent="0.25">
      <c r="A667" s="154"/>
      <c r="B667" s="733"/>
      <c r="C667" s="154"/>
      <c r="D667" s="154"/>
      <c r="E667" s="155"/>
      <c r="F667" s="155"/>
      <c r="G667" s="260"/>
    </row>
    <row r="668" spans="1:7" x14ac:dyDescent="0.25">
      <c r="A668" s="154"/>
      <c r="B668" s="733"/>
      <c r="C668" s="154"/>
      <c r="D668" s="154"/>
      <c r="E668" s="155"/>
      <c r="F668" s="155"/>
      <c r="G668" s="260"/>
    </row>
    <row r="669" spans="1:7" x14ac:dyDescent="0.25">
      <c r="A669" s="154"/>
      <c r="B669" s="733"/>
      <c r="C669" s="154"/>
      <c r="D669" s="154"/>
      <c r="E669" s="155"/>
      <c r="F669" s="155"/>
      <c r="G669" s="260"/>
    </row>
    <row r="670" spans="1:7" x14ac:dyDescent="0.25">
      <c r="A670" s="154"/>
      <c r="B670" s="733"/>
      <c r="C670" s="154"/>
      <c r="D670" s="154"/>
      <c r="E670" s="155"/>
      <c r="F670" s="155"/>
      <c r="G670" s="260"/>
    </row>
    <row r="671" spans="1:7" x14ac:dyDescent="0.25">
      <c r="A671" s="154"/>
      <c r="B671" s="733"/>
      <c r="C671" s="154"/>
      <c r="D671" s="154"/>
      <c r="E671" s="155"/>
      <c r="F671" s="155"/>
      <c r="G671" s="260"/>
    </row>
    <row r="672" spans="1:7" x14ac:dyDescent="0.25">
      <c r="A672" s="154"/>
      <c r="B672" s="733"/>
      <c r="C672" s="154"/>
      <c r="D672" s="154"/>
      <c r="E672" s="155"/>
      <c r="F672" s="155"/>
      <c r="G672" s="260"/>
    </row>
    <row r="673" spans="1:7" x14ac:dyDescent="0.25">
      <c r="A673" s="154"/>
      <c r="B673" s="733"/>
      <c r="C673" s="154"/>
      <c r="D673" s="154"/>
      <c r="E673" s="155"/>
      <c r="F673" s="155"/>
      <c r="G673" s="260"/>
    </row>
    <row r="674" spans="1:7" x14ac:dyDescent="0.25">
      <c r="A674" s="154"/>
      <c r="B674" s="733"/>
      <c r="C674" s="154"/>
      <c r="D674" s="154"/>
      <c r="E674" s="155"/>
      <c r="F674" s="155"/>
      <c r="G674" s="260"/>
    </row>
    <row r="675" spans="1:7" x14ac:dyDescent="0.25">
      <c r="A675" s="154"/>
      <c r="B675" s="733"/>
      <c r="C675" s="154"/>
      <c r="D675" s="154"/>
      <c r="E675" s="155"/>
      <c r="F675" s="155"/>
      <c r="G675" s="260"/>
    </row>
    <row r="676" spans="1:7" x14ac:dyDescent="0.25">
      <c r="A676" s="154"/>
      <c r="B676" s="733"/>
      <c r="C676" s="154"/>
      <c r="D676" s="154"/>
      <c r="E676" s="155"/>
      <c r="F676" s="155"/>
      <c r="G676" s="260"/>
    </row>
    <row r="677" spans="1:7" x14ac:dyDescent="0.25">
      <c r="A677" s="154"/>
      <c r="B677" s="733"/>
      <c r="C677" s="154"/>
      <c r="D677" s="154"/>
      <c r="E677" s="155"/>
      <c r="F677" s="155"/>
      <c r="G677" s="260"/>
    </row>
    <row r="678" spans="1:7" x14ac:dyDescent="0.25">
      <c r="A678" s="154"/>
      <c r="B678" s="733"/>
      <c r="C678" s="154"/>
      <c r="D678" s="154"/>
      <c r="E678" s="155"/>
      <c r="F678" s="155"/>
      <c r="G678" s="260"/>
    </row>
    <row r="679" spans="1:7" x14ac:dyDescent="0.25">
      <c r="A679" s="154"/>
      <c r="B679" s="733"/>
      <c r="C679" s="154"/>
      <c r="D679" s="154"/>
      <c r="E679" s="155"/>
      <c r="F679" s="155"/>
      <c r="G679" s="260"/>
    </row>
    <row r="680" spans="1:7" x14ac:dyDescent="0.25">
      <c r="A680" s="154"/>
      <c r="B680" s="733"/>
      <c r="C680" s="154"/>
      <c r="D680" s="154"/>
      <c r="E680" s="155"/>
      <c r="F680" s="155"/>
      <c r="G680" s="260"/>
    </row>
    <row r="681" spans="1:7" x14ac:dyDescent="0.25">
      <c r="A681" s="154"/>
      <c r="B681" s="733"/>
      <c r="C681" s="154"/>
      <c r="D681" s="154"/>
      <c r="E681" s="155"/>
      <c r="F681" s="155"/>
      <c r="G681" s="260"/>
    </row>
    <row r="682" spans="1:7" x14ac:dyDescent="0.25">
      <c r="A682" s="154"/>
      <c r="B682" s="733"/>
      <c r="C682" s="154"/>
      <c r="D682" s="154"/>
      <c r="E682" s="155"/>
      <c r="F682" s="155"/>
      <c r="G682" s="260"/>
    </row>
    <row r="683" spans="1:7" x14ac:dyDescent="0.25">
      <c r="A683" s="154"/>
      <c r="B683" s="733"/>
      <c r="C683" s="154"/>
      <c r="D683" s="154"/>
      <c r="E683" s="155"/>
      <c r="F683" s="155"/>
      <c r="G683" s="260"/>
    </row>
    <row r="684" spans="1:7" x14ac:dyDescent="0.25">
      <c r="A684" s="154"/>
      <c r="B684" s="733"/>
      <c r="C684" s="154"/>
      <c r="D684" s="154"/>
      <c r="E684" s="155"/>
      <c r="F684" s="155"/>
      <c r="G684" s="260"/>
    </row>
    <row r="685" spans="1:7" x14ac:dyDescent="0.25">
      <c r="A685" s="154"/>
      <c r="B685" s="733"/>
      <c r="C685" s="154"/>
      <c r="D685" s="154"/>
      <c r="E685" s="155"/>
      <c r="F685" s="155"/>
      <c r="G685" s="260"/>
    </row>
    <row r="686" spans="1:7" x14ac:dyDescent="0.25">
      <c r="A686" s="154"/>
      <c r="B686" s="733"/>
      <c r="C686" s="154"/>
      <c r="D686" s="154"/>
      <c r="E686" s="155"/>
      <c r="F686" s="155"/>
      <c r="G686" s="260"/>
    </row>
    <row r="687" spans="1:7" x14ac:dyDescent="0.25">
      <c r="A687" s="154"/>
      <c r="B687" s="733"/>
      <c r="C687" s="154"/>
      <c r="D687" s="154"/>
      <c r="E687" s="155"/>
      <c r="F687" s="155"/>
      <c r="G687" s="260"/>
    </row>
    <row r="688" spans="1:7" x14ac:dyDescent="0.25">
      <c r="A688" s="154"/>
      <c r="B688" s="733"/>
      <c r="C688" s="154"/>
      <c r="D688" s="154"/>
      <c r="E688" s="155"/>
      <c r="F688" s="155"/>
      <c r="G688" s="260"/>
    </row>
    <row r="689" spans="1:7" x14ac:dyDescent="0.25">
      <c r="A689" s="154"/>
      <c r="B689" s="733"/>
      <c r="C689" s="154"/>
      <c r="D689" s="154"/>
      <c r="E689" s="155"/>
      <c r="F689" s="155"/>
      <c r="G689" s="260"/>
    </row>
    <row r="690" spans="1:7" x14ac:dyDescent="0.25">
      <c r="A690" s="154"/>
      <c r="B690" s="733"/>
      <c r="C690" s="154"/>
      <c r="D690" s="154"/>
      <c r="E690" s="155"/>
      <c r="F690" s="155"/>
      <c r="G690" s="260"/>
    </row>
    <row r="691" spans="1:7" x14ac:dyDescent="0.25">
      <c r="A691" s="154"/>
      <c r="B691" s="733"/>
      <c r="C691" s="154"/>
      <c r="D691" s="154"/>
      <c r="E691" s="155"/>
      <c r="F691" s="155"/>
      <c r="G691" s="260"/>
    </row>
    <row r="692" spans="1:7" x14ac:dyDescent="0.25">
      <c r="A692" s="154"/>
      <c r="B692" s="733"/>
      <c r="C692" s="154"/>
      <c r="D692" s="154"/>
      <c r="E692" s="155"/>
      <c r="F692" s="155"/>
      <c r="G692" s="260"/>
    </row>
    <row r="693" spans="1:7" x14ac:dyDescent="0.25">
      <c r="A693" s="154"/>
      <c r="B693" s="733"/>
      <c r="C693" s="154"/>
      <c r="D693" s="154"/>
      <c r="E693" s="155"/>
      <c r="F693" s="155"/>
      <c r="G693" s="260"/>
    </row>
    <row r="694" spans="1:7" x14ac:dyDescent="0.25">
      <c r="A694" s="154"/>
      <c r="B694" s="733"/>
      <c r="C694" s="154"/>
      <c r="D694" s="154"/>
      <c r="E694" s="155"/>
      <c r="F694" s="155"/>
      <c r="G694" s="260"/>
    </row>
    <row r="695" spans="1:7" x14ac:dyDescent="0.25">
      <c r="A695" s="154"/>
      <c r="B695" s="733"/>
      <c r="C695" s="154"/>
      <c r="D695" s="154"/>
      <c r="E695" s="155"/>
      <c r="F695" s="155"/>
      <c r="G695" s="260"/>
    </row>
    <row r="696" spans="1:7" x14ac:dyDescent="0.25">
      <c r="A696" s="154"/>
      <c r="B696" s="733"/>
      <c r="C696" s="154"/>
      <c r="D696" s="154"/>
      <c r="E696" s="155"/>
      <c r="F696" s="155"/>
      <c r="G696" s="260"/>
    </row>
    <row r="697" spans="1:7" x14ac:dyDescent="0.25">
      <c r="A697" s="154"/>
      <c r="B697" s="733"/>
      <c r="C697" s="154"/>
      <c r="D697" s="154"/>
      <c r="E697" s="155"/>
      <c r="F697" s="155"/>
      <c r="G697" s="260"/>
    </row>
    <row r="698" spans="1:7" x14ac:dyDescent="0.25">
      <c r="A698" s="154"/>
      <c r="B698" s="733"/>
      <c r="C698" s="154"/>
      <c r="D698" s="154"/>
      <c r="E698" s="155"/>
      <c r="F698" s="155"/>
      <c r="G698" s="260"/>
    </row>
    <row r="699" spans="1:7" x14ac:dyDescent="0.25">
      <c r="A699" s="154"/>
      <c r="B699" s="733"/>
      <c r="C699" s="154"/>
      <c r="D699" s="154"/>
      <c r="E699" s="155"/>
      <c r="F699" s="155"/>
      <c r="G699" s="260"/>
    </row>
    <row r="700" spans="1:7" x14ac:dyDescent="0.25">
      <c r="A700" s="154"/>
      <c r="B700" s="733"/>
      <c r="C700" s="154"/>
      <c r="D700" s="154"/>
      <c r="E700" s="155"/>
      <c r="F700" s="155"/>
      <c r="G700" s="260"/>
    </row>
    <row r="701" spans="1:7" x14ac:dyDescent="0.25">
      <c r="A701" s="154"/>
      <c r="B701" s="733"/>
      <c r="C701" s="154"/>
      <c r="D701" s="154"/>
      <c r="E701" s="155"/>
      <c r="F701" s="155"/>
      <c r="G701" s="260"/>
    </row>
    <row r="702" spans="1:7" x14ac:dyDescent="0.25">
      <c r="A702" s="154"/>
      <c r="B702" s="733"/>
      <c r="C702" s="154"/>
      <c r="D702" s="154"/>
      <c r="E702" s="155"/>
      <c r="F702" s="155"/>
      <c r="G702" s="260"/>
    </row>
    <row r="703" spans="1:7" x14ac:dyDescent="0.25">
      <c r="A703" s="154"/>
      <c r="B703" s="733"/>
      <c r="C703" s="154"/>
      <c r="D703" s="154"/>
      <c r="E703" s="155"/>
      <c r="F703" s="155"/>
      <c r="G703" s="260"/>
    </row>
    <row r="704" spans="1:7" x14ac:dyDescent="0.25">
      <c r="A704" s="154"/>
      <c r="B704" s="733"/>
      <c r="C704" s="154"/>
      <c r="D704" s="154"/>
      <c r="E704" s="155"/>
      <c r="F704" s="155"/>
      <c r="G704" s="260"/>
    </row>
    <row r="705" spans="1:7" x14ac:dyDescent="0.25">
      <c r="A705" s="154"/>
      <c r="B705" s="733"/>
      <c r="C705" s="154"/>
      <c r="D705" s="154"/>
      <c r="E705" s="155"/>
      <c r="F705" s="155"/>
      <c r="G705" s="260"/>
    </row>
    <row r="706" spans="1:7" x14ac:dyDescent="0.25">
      <c r="A706" s="154"/>
      <c r="B706" s="733"/>
      <c r="C706" s="154"/>
      <c r="D706" s="154"/>
      <c r="E706" s="155"/>
      <c r="F706" s="155"/>
      <c r="G706" s="260"/>
    </row>
    <row r="707" spans="1:7" x14ac:dyDescent="0.25">
      <c r="A707" s="154"/>
      <c r="B707" s="733"/>
      <c r="C707" s="154"/>
      <c r="D707" s="154"/>
      <c r="E707" s="155"/>
      <c r="F707" s="155"/>
      <c r="G707" s="260"/>
    </row>
    <row r="708" spans="1:7" x14ac:dyDescent="0.25">
      <c r="A708" s="154"/>
      <c r="B708" s="733"/>
      <c r="C708" s="154"/>
      <c r="D708" s="154"/>
      <c r="E708" s="155"/>
      <c r="F708" s="155"/>
      <c r="G708" s="260"/>
    </row>
    <row r="709" spans="1:7" x14ac:dyDescent="0.25">
      <c r="A709" s="154"/>
      <c r="B709" s="733"/>
      <c r="C709" s="154"/>
      <c r="D709" s="154"/>
      <c r="E709" s="155"/>
      <c r="F709" s="155"/>
      <c r="G709" s="260"/>
    </row>
    <row r="710" spans="1:7" x14ac:dyDescent="0.25">
      <c r="A710" s="154"/>
      <c r="B710" s="733"/>
      <c r="C710" s="154"/>
      <c r="D710" s="154"/>
      <c r="E710" s="155"/>
      <c r="F710" s="155"/>
      <c r="G710" s="260"/>
    </row>
    <row r="711" spans="1:7" x14ac:dyDescent="0.25">
      <c r="A711" s="154"/>
      <c r="B711" s="733"/>
      <c r="C711" s="154"/>
      <c r="D711" s="154"/>
      <c r="E711" s="155"/>
      <c r="F711" s="155"/>
      <c r="G711" s="260"/>
    </row>
    <row r="712" spans="1:7" x14ac:dyDescent="0.25">
      <c r="A712" s="154"/>
      <c r="B712" s="733"/>
      <c r="C712" s="154"/>
      <c r="D712" s="154"/>
      <c r="E712" s="155"/>
      <c r="F712" s="155"/>
      <c r="G712" s="260"/>
    </row>
    <row r="713" spans="1:7" x14ac:dyDescent="0.25">
      <c r="A713" s="154"/>
      <c r="B713" s="733"/>
      <c r="C713" s="154"/>
      <c r="D713" s="154"/>
      <c r="E713" s="155"/>
      <c r="F713" s="155"/>
      <c r="G713" s="260"/>
    </row>
    <row r="714" spans="1:7" x14ac:dyDescent="0.25">
      <c r="A714" s="154"/>
      <c r="B714" s="733"/>
      <c r="C714" s="154"/>
      <c r="D714" s="154"/>
      <c r="E714" s="155"/>
      <c r="F714" s="155"/>
      <c r="G714" s="260"/>
    </row>
    <row r="715" spans="1:7" x14ac:dyDescent="0.25">
      <c r="A715" s="154"/>
      <c r="B715" s="733"/>
      <c r="C715" s="154"/>
      <c r="D715" s="154"/>
      <c r="E715" s="155"/>
      <c r="F715" s="155"/>
      <c r="G715" s="260"/>
    </row>
    <row r="716" spans="1:7" x14ac:dyDescent="0.25">
      <c r="A716" s="154"/>
      <c r="B716" s="733"/>
      <c r="C716" s="154"/>
      <c r="D716" s="154"/>
      <c r="E716" s="155"/>
      <c r="F716" s="155"/>
      <c r="G716" s="260"/>
    </row>
    <row r="717" spans="1:7" x14ac:dyDescent="0.25">
      <c r="A717" s="154"/>
      <c r="B717" s="733"/>
      <c r="C717" s="154"/>
      <c r="D717" s="154"/>
      <c r="E717" s="155"/>
      <c r="F717" s="155"/>
      <c r="G717" s="260"/>
    </row>
    <row r="718" spans="1:7" x14ac:dyDescent="0.25">
      <c r="A718" s="154"/>
      <c r="B718" s="733"/>
      <c r="C718" s="154"/>
      <c r="D718" s="154"/>
      <c r="E718" s="155"/>
      <c r="F718" s="155"/>
      <c r="G718" s="260"/>
    </row>
    <row r="719" spans="1:7" x14ac:dyDescent="0.25">
      <c r="A719" s="154"/>
      <c r="B719" s="733"/>
      <c r="C719" s="154"/>
      <c r="D719" s="154"/>
      <c r="E719" s="155"/>
      <c r="F719" s="155"/>
      <c r="G719" s="260"/>
    </row>
    <row r="720" spans="1:7" x14ac:dyDescent="0.25">
      <c r="A720" s="154"/>
      <c r="B720" s="733"/>
      <c r="C720" s="154"/>
      <c r="D720" s="154"/>
      <c r="E720" s="155"/>
      <c r="F720" s="155"/>
      <c r="G720" s="260"/>
    </row>
    <row r="721" spans="1:7" x14ac:dyDescent="0.25">
      <c r="A721" s="154"/>
      <c r="B721" s="733"/>
      <c r="C721" s="154"/>
      <c r="D721" s="154"/>
      <c r="E721" s="155"/>
      <c r="F721" s="155"/>
      <c r="G721" s="260"/>
    </row>
    <row r="722" spans="1:7" x14ac:dyDescent="0.25">
      <c r="A722" s="154"/>
      <c r="B722" s="733"/>
      <c r="C722" s="154"/>
      <c r="D722" s="154"/>
      <c r="E722" s="155"/>
      <c r="F722" s="155"/>
      <c r="G722" s="260"/>
    </row>
    <row r="723" spans="1:7" x14ac:dyDescent="0.25">
      <c r="A723" s="154"/>
      <c r="B723" s="733"/>
      <c r="C723" s="154"/>
      <c r="D723" s="154"/>
      <c r="E723" s="155"/>
      <c r="F723" s="155"/>
      <c r="G723" s="260"/>
    </row>
    <row r="724" spans="1:7" x14ac:dyDescent="0.25">
      <c r="A724" s="154"/>
      <c r="B724" s="733"/>
      <c r="C724" s="154"/>
      <c r="D724" s="154"/>
      <c r="E724" s="155"/>
      <c r="F724" s="155"/>
      <c r="G724" s="260"/>
    </row>
    <row r="725" spans="1:7" x14ac:dyDescent="0.25">
      <c r="A725" s="154"/>
      <c r="B725" s="733"/>
      <c r="C725" s="154"/>
      <c r="D725" s="154"/>
      <c r="E725" s="155"/>
      <c r="F725" s="155"/>
      <c r="G725" s="260"/>
    </row>
    <row r="726" spans="1:7" x14ac:dyDescent="0.25">
      <c r="A726" s="154"/>
      <c r="B726" s="733"/>
      <c r="C726" s="154"/>
      <c r="D726" s="154"/>
      <c r="E726" s="155"/>
      <c r="F726" s="155"/>
      <c r="G726" s="260"/>
    </row>
    <row r="727" spans="1:7" x14ac:dyDescent="0.25">
      <c r="A727" s="154"/>
      <c r="B727" s="733"/>
      <c r="C727" s="154"/>
      <c r="D727" s="154"/>
      <c r="E727" s="155"/>
      <c r="F727" s="155"/>
      <c r="G727" s="260"/>
    </row>
    <row r="728" spans="1:7" x14ac:dyDescent="0.25">
      <c r="A728" s="154"/>
      <c r="B728" s="733"/>
      <c r="C728" s="154"/>
      <c r="D728" s="154"/>
      <c r="E728" s="155"/>
      <c r="F728" s="155"/>
      <c r="G728" s="260"/>
    </row>
    <row r="729" spans="1:7" x14ac:dyDescent="0.25">
      <c r="A729" s="154"/>
      <c r="B729" s="733"/>
      <c r="C729" s="154"/>
      <c r="D729" s="154"/>
      <c r="E729" s="155"/>
      <c r="F729" s="155"/>
      <c r="G729" s="260"/>
    </row>
    <row r="730" spans="1:7" x14ac:dyDescent="0.25">
      <c r="A730" s="154"/>
      <c r="B730" s="733"/>
      <c r="C730" s="154"/>
      <c r="D730" s="154"/>
      <c r="E730" s="155"/>
      <c r="F730" s="155"/>
      <c r="G730" s="260"/>
    </row>
    <row r="731" spans="1:7" x14ac:dyDescent="0.25">
      <c r="A731" s="154"/>
      <c r="B731" s="733"/>
      <c r="C731" s="154"/>
      <c r="D731" s="154"/>
      <c r="E731" s="155"/>
      <c r="F731" s="155"/>
      <c r="G731" s="260"/>
    </row>
    <row r="732" spans="1:7" x14ac:dyDescent="0.25">
      <c r="A732" s="154"/>
      <c r="B732" s="733"/>
      <c r="C732" s="154"/>
      <c r="D732" s="154"/>
      <c r="E732" s="155"/>
      <c r="F732" s="155"/>
      <c r="G732" s="260"/>
    </row>
    <row r="733" spans="1:7" x14ac:dyDescent="0.25">
      <c r="A733" s="154"/>
      <c r="B733" s="733"/>
      <c r="C733" s="154"/>
      <c r="D733" s="154"/>
      <c r="E733" s="155"/>
      <c r="F733" s="155"/>
      <c r="G733" s="260"/>
    </row>
    <row r="734" spans="1:7" x14ac:dyDescent="0.25">
      <c r="A734" s="154"/>
      <c r="B734" s="733"/>
      <c r="C734" s="154"/>
      <c r="D734" s="154"/>
      <c r="E734" s="155"/>
      <c r="F734" s="155"/>
      <c r="G734" s="260"/>
    </row>
    <row r="735" spans="1:7" x14ac:dyDescent="0.25">
      <c r="A735" s="154"/>
      <c r="B735" s="733"/>
      <c r="C735" s="154"/>
      <c r="D735" s="154"/>
      <c r="E735" s="155"/>
      <c r="F735" s="155"/>
      <c r="G735" s="260"/>
    </row>
    <row r="736" spans="1:7" x14ac:dyDescent="0.25">
      <c r="A736" s="154"/>
      <c r="B736" s="733"/>
      <c r="C736" s="154"/>
      <c r="D736" s="154"/>
      <c r="E736" s="155"/>
      <c r="F736" s="155"/>
      <c r="G736" s="260"/>
    </row>
    <row r="737" spans="1:7" x14ac:dyDescent="0.25">
      <c r="A737" s="154"/>
      <c r="B737" s="733"/>
      <c r="C737" s="154"/>
      <c r="D737" s="154"/>
      <c r="E737" s="155"/>
      <c r="F737" s="155"/>
      <c r="G737" s="260"/>
    </row>
    <row r="738" spans="1:7" x14ac:dyDescent="0.25">
      <c r="A738" s="154"/>
      <c r="B738" s="733"/>
      <c r="C738" s="154"/>
      <c r="D738" s="154"/>
      <c r="E738" s="155"/>
      <c r="F738" s="155"/>
      <c r="G738" s="260"/>
    </row>
    <row r="739" spans="1:7" x14ac:dyDescent="0.25">
      <c r="A739" s="154"/>
      <c r="B739" s="733"/>
      <c r="C739" s="154"/>
      <c r="D739" s="154"/>
      <c r="E739" s="155"/>
      <c r="F739" s="155"/>
      <c r="G739" s="260"/>
    </row>
    <row r="740" spans="1:7" x14ac:dyDescent="0.25">
      <c r="A740" s="154"/>
      <c r="B740" s="733"/>
      <c r="C740" s="154"/>
      <c r="D740" s="154"/>
      <c r="E740" s="155"/>
      <c r="F740" s="155"/>
      <c r="G740" s="260"/>
    </row>
    <row r="741" spans="1:7" x14ac:dyDescent="0.25">
      <c r="A741" s="154"/>
      <c r="B741" s="733"/>
      <c r="C741" s="154"/>
      <c r="D741" s="154"/>
      <c r="E741" s="155"/>
      <c r="F741" s="155"/>
      <c r="G741" s="260"/>
    </row>
    <row r="742" spans="1:7" x14ac:dyDescent="0.25">
      <c r="A742" s="154"/>
      <c r="B742" s="733"/>
      <c r="C742" s="154"/>
      <c r="D742" s="154"/>
      <c r="E742" s="155"/>
      <c r="F742" s="155"/>
      <c r="G742" s="260"/>
    </row>
    <row r="743" spans="1:7" x14ac:dyDescent="0.25">
      <c r="A743" s="154"/>
      <c r="B743" s="733"/>
      <c r="C743" s="154"/>
      <c r="D743" s="154"/>
      <c r="E743" s="155"/>
      <c r="F743" s="155"/>
      <c r="G743" s="260"/>
    </row>
    <row r="744" spans="1:7" x14ac:dyDescent="0.25">
      <c r="A744" s="154"/>
      <c r="B744" s="733"/>
      <c r="C744" s="154"/>
      <c r="D744" s="154"/>
      <c r="E744" s="155"/>
      <c r="F744" s="155"/>
      <c r="G744" s="260"/>
    </row>
    <row r="745" spans="1:7" x14ac:dyDescent="0.25">
      <c r="A745" s="154"/>
      <c r="B745" s="733"/>
      <c r="C745" s="154"/>
      <c r="D745" s="154"/>
      <c r="E745" s="155"/>
      <c r="F745" s="155"/>
      <c r="G745" s="260"/>
    </row>
    <row r="746" spans="1:7" x14ac:dyDescent="0.25">
      <c r="A746" s="154"/>
      <c r="B746" s="733"/>
      <c r="C746" s="154"/>
      <c r="D746" s="154"/>
      <c r="E746" s="155"/>
      <c r="F746" s="155"/>
      <c r="G746" s="260"/>
    </row>
    <row r="747" spans="1:7" x14ac:dyDescent="0.25">
      <c r="A747" s="154"/>
      <c r="B747" s="733"/>
      <c r="C747" s="154"/>
      <c r="D747" s="154"/>
      <c r="E747" s="155"/>
      <c r="F747" s="155"/>
      <c r="G747" s="260"/>
    </row>
    <row r="748" spans="1:7" x14ac:dyDescent="0.25">
      <c r="A748" s="154"/>
      <c r="B748" s="733"/>
      <c r="C748" s="154"/>
      <c r="D748" s="154"/>
      <c r="E748" s="155"/>
      <c r="F748" s="155"/>
      <c r="G748" s="260"/>
    </row>
    <row r="749" spans="1:7" x14ac:dyDescent="0.25">
      <c r="A749" s="154"/>
      <c r="B749" s="733"/>
      <c r="C749" s="154"/>
      <c r="D749" s="154"/>
      <c r="E749" s="155"/>
      <c r="F749" s="155"/>
      <c r="G749" s="260"/>
    </row>
    <row r="750" spans="1:7" x14ac:dyDescent="0.25">
      <c r="A750" s="154"/>
      <c r="B750" s="733"/>
      <c r="C750" s="154"/>
      <c r="D750" s="154"/>
      <c r="E750" s="155"/>
      <c r="F750" s="155"/>
      <c r="G750" s="260"/>
    </row>
    <row r="751" spans="1:7" x14ac:dyDescent="0.25">
      <c r="A751" s="154"/>
      <c r="B751" s="733"/>
      <c r="C751" s="154"/>
      <c r="D751" s="154"/>
      <c r="E751" s="155"/>
      <c r="F751" s="155"/>
      <c r="G751" s="260"/>
    </row>
    <row r="752" spans="1:7" x14ac:dyDescent="0.25">
      <c r="A752" s="154"/>
      <c r="B752" s="733"/>
      <c r="C752" s="154"/>
      <c r="D752" s="154"/>
      <c r="E752" s="155"/>
      <c r="F752" s="155"/>
      <c r="G752" s="260"/>
    </row>
    <row r="753" spans="1:7" x14ac:dyDescent="0.25">
      <c r="A753" s="154"/>
      <c r="B753" s="733"/>
      <c r="C753" s="154"/>
      <c r="D753" s="154"/>
      <c r="E753" s="155"/>
      <c r="F753" s="155"/>
      <c r="G753" s="260"/>
    </row>
    <row r="754" spans="1:7" x14ac:dyDescent="0.25">
      <c r="A754" s="154"/>
      <c r="B754" s="733"/>
      <c r="C754" s="154"/>
      <c r="D754" s="154"/>
      <c r="E754" s="155"/>
      <c r="F754" s="155"/>
      <c r="G754" s="260"/>
    </row>
    <row r="755" spans="1:7" x14ac:dyDescent="0.25">
      <c r="A755" s="154"/>
      <c r="B755" s="733"/>
      <c r="C755" s="154"/>
      <c r="D755" s="154"/>
      <c r="E755" s="155"/>
      <c r="F755" s="155"/>
      <c r="G755" s="260"/>
    </row>
    <row r="756" spans="1:7" x14ac:dyDescent="0.25">
      <c r="A756" s="154"/>
      <c r="B756" s="733"/>
      <c r="C756" s="154"/>
      <c r="D756" s="154"/>
      <c r="E756" s="155"/>
      <c r="F756" s="155"/>
      <c r="G756" s="260"/>
    </row>
    <row r="757" spans="1:7" x14ac:dyDescent="0.25">
      <c r="A757" s="154"/>
      <c r="B757" s="733"/>
      <c r="C757" s="154"/>
      <c r="D757" s="154"/>
      <c r="E757" s="155"/>
      <c r="F757" s="155"/>
      <c r="G757" s="260"/>
    </row>
    <row r="758" spans="1:7" x14ac:dyDescent="0.25">
      <c r="A758" s="154"/>
      <c r="B758" s="733"/>
      <c r="C758" s="154"/>
      <c r="D758" s="154"/>
      <c r="E758" s="155"/>
      <c r="F758" s="155"/>
      <c r="G758" s="260"/>
    </row>
    <row r="759" spans="1:7" x14ac:dyDescent="0.25">
      <c r="A759" s="154"/>
      <c r="B759" s="733"/>
      <c r="C759" s="154"/>
      <c r="D759" s="154"/>
      <c r="E759" s="155"/>
      <c r="F759" s="155"/>
      <c r="G759" s="260"/>
    </row>
    <row r="760" spans="1:7" x14ac:dyDescent="0.25">
      <c r="A760" s="154"/>
      <c r="B760" s="733"/>
      <c r="C760" s="154"/>
      <c r="D760" s="154"/>
      <c r="E760" s="155"/>
      <c r="F760" s="155"/>
      <c r="G760" s="260"/>
    </row>
    <row r="761" spans="1:7" x14ac:dyDescent="0.25">
      <c r="A761" s="154"/>
      <c r="B761" s="733"/>
      <c r="C761" s="154"/>
      <c r="D761" s="154"/>
      <c r="E761" s="155"/>
      <c r="F761" s="155"/>
      <c r="G761" s="260"/>
    </row>
    <row r="762" spans="1:7" x14ac:dyDescent="0.25">
      <c r="A762" s="154"/>
      <c r="B762" s="733"/>
      <c r="C762" s="154"/>
      <c r="D762" s="154"/>
      <c r="E762" s="155"/>
      <c r="F762" s="155"/>
      <c r="G762" s="260"/>
    </row>
    <row r="763" spans="1:7" x14ac:dyDescent="0.25">
      <c r="A763" s="154"/>
      <c r="B763" s="733"/>
      <c r="C763" s="154"/>
      <c r="D763" s="154"/>
      <c r="E763" s="155"/>
      <c r="F763" s="155"/>
      <c r="G763" s="260"/>
    </row>
    <row r="764" spans="1:7" x14ac:dyDescent="0.25">
      <c r="A764" s="154"/>
      <c r="B764" s="733"/>
      <c r="C764" s="154"/>
      <c r="D764" s="154"/>
      <c r="E764" s="155"/>
      <c r="F764" s="155"/>
      <c r="G764" s="260"/>
    </row>
    <row r="765" spans="1:7" x14ac:dyDescent="0.25">
      <c r="A765" s="154"/>
      <c r="B765" s="733"/>
      <c r="C765" s="154"/>
      <c r="D765" s="154"/>
      <c r="E765" s="155"/>
      <c r="F765" s="155"/>
      <c r="G765" s="260"/>
    </row>
    <row r="766" spans="1:7" x14ac:dyDescent="0.25">
      <c r="A766" s="154"/>
      <c r="B766" s="733"/>
      <c r="C766" s="154"/>
      <c r="D766" s="154"/>
      <c r="E766" s="155"/>
      <c r="F766" s="155"/>
      <c r="G766" s="260"/>
    </row>
    <row r="767" spans="1:7" x14ac:dyDescent="0.25">
      <c r="A767" s="154"/>
      <c r="B767" s="733"/>
      <c r="C767" s="154"/>
      <c r="D767" s="154"/>
      <c r="E767" s="155"/>
      <c r="F767" s="155"/>
      <c r="G767" s="260"/>
    </row>
    <row r="768" spans="1:7" x14ac:dyDescent="0.25">
      <c r="A768" s="154"/>
      <c r="B768" s="733"/>
      <c r="C768" s="154"/>
      <c r="D768" s="154"/>
      <c r="E768" s="155"/>
      <c r="F768" s="155"/>
      <c r="G768" s="260"/>
    </row>
    <row r="769" spans="1:7" x14ac:dyDescent="0.25">
      <c r="A769" s="154"/>
      <c r="B769" s="733"/>
      <c r="C769" s="154"/>
      <c r="D769" s="154"/>
      <c r="E769" s="155"/>
      <c r="F769" s="155"/>
      <c r="G769" s="260"/>
    </row>
    <row r="770" spans="1:7" x14ac:dyDescent="0.25">
      <c r="A770" s="154"/>
      <c r="B770" s="733"/>
      <c r="C770" s="154"/>
      <c r="D770" s="154"/>
      <c r="E770" s="155"/>
      <c r="F770" s="155"/>
      <c r="G770" s="260"/>
    </row>
    <row r="771" spans="1:7" x14ac:dyDescent="0.25">
      <c r="A771" s="154"/>
      <c r="B771" s="733"/>
      <c r="C771" s="154"/>
      <c r="D771" s="154"/>
      <c r="E771" s="155"/>
      <c r="F771" s="155"/>
      <c r="G771" s="260"/>
    </row>
    <row r="772" spans="1:7" x14ac:dyDescent="0.25">
      <c r="A772" s="154"/>
      <c r="B772" s="733"/>
      <c r="C772" s="154"/>
      <c r="D772" s="154"/>
      <c r="E772" s="155"/>
      <c r="F772" s="155"/>
      <c r="G772" s="260"/>
    </row>
    <row r="773" spans="1:7" x14ac:dyDescent="0.25">
      <c r="A773" s="154"/>
      <c r="B773" s="733"/>
      <c r="C773" s="154"/>
      <c r="D773" s="154"/>
      <c r="E773" s="155"/>
      <c r="F773" s="155"/>
      <c r="G773" s="260"/>
    </row>
    <row r="774" spans="1:7" x14ac:dyDescent="0.25">
      <c r="A774" s="154"/>
      <c r="B774" s="733"/>
      <c r="C774" s="154"/>
      <c r="D774" s="154"/>
      <c r="E774" s="155"/>
      <c r="F774" s="155"/>
      <c r="G774" s="260"/>
    </row>
    <row r="775" spans="1:7" x14ac:dyDescent="0.25">
      <c r="A775" s="154"/>
      <c r="B775" s="733"/>
      <c r="C775" s="154"/>
      <c r="D775" s="154"/>
      <c r="E775" s="155"/>
      <c r="F775" s="155"/>
      <c r="G775" s="260"/>
    </row>
    <row r="776" spans="1:7" x14ac:dyDescent="0.25">
      <c r="A776" s="154"/>
      <c r="B776" s="733"/>
      <c r="C776" s="154"/>
      <c r="D776" s="154"/>
      <c r="E776" s="155"/>
      <c r="F776" s="155"/>
      <c r="G776" s="260"/>
    </row>
    <row r="777" spans="1:7" x14ac:dyDescent="0.25">
      <c r="A777" s="154"/>
      <c r="B777" s="733"/>
      <c r="C777" s="154"/>
      <c r="D777" s="154"/>
      <c r="E777" s="155"/>
      <c r="F777" s="155"/>
      <c r="G777" s="260"/>
    </row>
    <row r="778" spans="1:7" x14ac:dyDescent="0.25">
      <c r="A778" s="154"/>
      <c r="B778" s="733"/>
      <c r="C778" s="154"/>
      <c r="D778" s="154"/>
      <c r="E778" s="155"/>
      <c r="F778" s="155"/>
      <c r="G778" s="260"/>
    </row>
    <row r="779" spans="1:7" x14ac:dyDescent="0.25">
      <c r="A779" s="154"/>
      <c r="B779" s="733"/>
      <c r="C779" s="154"/>
      <c r="D779" s="154"/>
      <c r="E779" s="155"/>
      <c r="F779" s="155"/>
      <c r="G779" s="260"/>
    </row>
    <row r="780" spans="1:7" x14ac:dyDescent="0.25">
      <c r="A780" s="154"/>
      <c r="B780" s="733"/>
      <c r="C780" s="154"/>
      <c r="D780" s="154"/>
      <c r="E780" s="155"/>
      <c r="F780" s="155"/>
      <c r="G780" s="260"/>
    </row>
    <row r="781" spans="1:7" x14ac:dyDescent="0.25">
      <c r="A781" s="154"/>
      <c r="B781" s="733"/>
      <c r="C781" s="154"/>
      <c r="D781" s="154"/>
      <c r="E781" s="155"/>
      <c r="F781" s="155"/>
      <c r="G781" s="260"/>
    </row>
    <row r="782" spans="1:7" x14ac:dyDescent="0.25">
      <c r="A782" s="154"/>
      <c r="B782" s="733"/>
      <c r="C782" s="154"/>
      <c r="D782" s="154"/>
      <c r="E782" s="155"/>
      <c r="F782" s="155"/>
      <c r="G782" s="260"/>
    </row>
    <row r="783" spans="1:7" x14ac:dyDescent="0.25">
      <c r="A783" s="154"/>
      <c r="B783" s="733"/>
      <c r="C783" s="154"/>
      <c r="D783" s="154"/>
      <c r="E783" s="155"/>
      <c r="F783" s="155"/>
      <c r="G783" s="260"/>
    </row>
    <row r="784" spans="1:7" x14ac:dyDescent="0.25">
      <c r="A784" s="154"/>
      <c r="B784" s="733"/>
      <c r="C784" s="154"/>
      <c r="D784" s="154"/>
      <c r="E784" s="155"/>
      <c r="F784" s="155"/>
      <c r="G784" s="260"/>
    </row>
    <row r="785" spans="1:7" x14ac:dyDescent="0.25">
      <c r="A785" s="154"/>
      <c r="B785" s="733"/>
      <c r="C785" s="154"/>
      <c r="D785" s="154"/>
      <c r="E785" s="155"/>
      <c r="F785" s="155"/>
      <c r="G785" s="260"/>
    </row>
    <row r="786" spans="1:7" x14ac:dyDescent="0.25">
      <c r="A786" s="154"/>
      <c r="B786" s="733"/>
      <c r="C786" s="154"/>
      <c r="D786" s="154"/>
      <c r="E786" s="155"/>
      <c r="F786" s="155"/>
      <c r="G786" s="260"/>
    </row>
    <row r="787" spans="1:7" x14ac:dyDescent="0.25">
      <c r="A787" s="154"/>
      <c r="B787" s="733"/>
      <c r="C787" s="154"/>
      <c r="D787" s="154"/>
      <c r="E787" s="155"/>
      <c r="F787" s="155"/>
      <c r="G787" s="260"/>
    </row>
    <row r="788" spans="1:7" x14ac:dyDescent="0.25">
      <c r="A788" s="154"/>
      <c r="B788" s="733"/>
      <c r="C788" s="154"/>
      <c r="D788" s="154"/>
      <c r="E788" s="155"/>
      <c r="F788" s="155"/>
      <c r="G788" s="260"/>
    </row>
    <row r="789" spans="1:7" x14ac:dyDescent="0.25">
      <c r="A789" s="154"/>
      <c r="B789" s="733"/>
      <c r="C789" s="154"/>
      <c r="D789" s="154"/>
      <c r="E789" s="155"/>
      <c r="F789" s="155"/>
      <c r="G789" s="260"/>
    </row>
    <row r="790" spans="1:7" x14ac:dyDescent="0.25">
      <c r="A790" s="154"/>
      <c r="B790" s="733"/>
      <c r="C790" s="154"/>
      <c r="D790" s="154"/>
      <c r="E790" s="155"/>
      <c r="F790" s="155"/>
      <c r="G790" s="260"/>
    </row>
    <row r="791" spans="1:7" x14ac:dyDescent="0.25">
      <c r="A791" s="154"/>
      <c r="B791" s="733"/>
      <c r="C791" s="154"/>
      <c r="D791" s="154"/>
      <c r="E791" s="155"/>
      <c r="F791" s="155"/>
      <c r="G791" s="260"/>
    </row>
    <row r="792" spans="1:7" x14ac:dyDescent="0.25">
      <c r="A792" s="154"/>
      <c r="B792" s="733"/>
      <c r="C792" s="154"/>
      <c r="D792" s="154"/>
      <c r="E792" s="155"/>
      <c r="F792" s="155"/>
      <c r="G792" s="260"/>
    </row>
    <row r="793" spans="1:7" x14ac:dyDescent="0.25">
      <c r="A793" s="154"/>
      <c r="B793" s="733"/>
      <c r="C793" s="154"/>
      <c r="D793" s="154"/>
      <c r="E793" s="155"/>
      <c r="F793" s="155"/>
      <c r="G793" s="260"/>
    </row>
    <row r="794" spans="1:7" x14ac:dyDescent="0.25">
      <c r="A794" s="154"/>
      <c r="B794" s="733"/>
      <c r="C794" s="154"/>
      <c r="D794" s="154"/>
      <c r="E794" s="155"/>
      <c r="F794" s="155"/>
      <c r="G794" s="260"/>
    </row>
    <row r="795" spans="1:7" x14ac:dyDescent="0.25">
      <c r="A795" s="154"/>
      <c r="B795" s="733"/>
      <c r="C795" s="154"/>
      <c r="D795" s="154"/>
      <c r="E795" s="155"/>
      <c r="F795" s="155"/>
      <c r="G795" s="260"/>
    </row>
    <row r="796" spans="1:7" x14ac:dyDescent="0.25">
      <c r="A796" s="154"/>
      <c r="B796" s="733"/>
      <c r="C796" s="154"/>
      <c r="D796" s="154"/>
      <c r="E796" s="155"/>
      <c r="F796" s="155"/>
      <c r="G796" s="260"/>
    </row>
    <row r="797" spans="1:7" x14ac:dyDescent="0.25">
      <c r="A797" s="154"/>
      <c r="B797" s="733"/>
      <c r="C797" s="154"/>
      <c r="D797" s="154"/>
      <c r="E797" s="155"/>
      <c r="F797" s="155"/>
      <c r="G797" s="260"/>
    </row>
    <row r="798" spans="1:7" x14ac:dyDescent="0.25">
      <c r="A798" s="154"/>
      <c r="B798" s="733"/>
      <c r="C798" s="154"/>
      <c r="D798" s="154"/>
      <c r="E798" s="155"/>
      <c r="F798" s="155"/>
      <c r="G798" s="260"/>
    </row>
    <row r="799" spans="1:7" x14ac:dyDescent="0.25">
      <c r="A799" s="154"/>
      <c r="B799" s="733"/>
      <c r="C799" s="154"/>
      <c r="D799" s="154"/>
      <c r="E799" s="155"/>
      <c r="F799" s="155"/>
      <c r="G799" s="260"/>
    </row>
    <row r="800" spans="1:7" x14ac:dyDescent="0.25">
      <c r="A800" s="154"/>
      <c r="B800" s="733"/>
      <c r="C800" s="154"/>
      <c r="D800" s="154"/>
      <c r="E800" s="155"/>
      <c r="F800" s="155"/>
      <c r="G800" s="260"/>
    </row>
    <row r="801" spans="1:7" x14ac:dyDescent="0.25">
      <c r="A801" s="154"/>
      <c r="B801" s="733"/>
      <c r="C801" s="154"/>
      <c r="D801" s="154"/>
      <c r="E801" s="155"/>
      <c r="F801" s="155"/>
      <c r="G801" s="260"/>
    </row>
    <row r="802" spans="1:7" x14ac:dyDescent="0.25">
      <c r="A802" s="154"/>
      <c r="B802" s="733"/>
      <c r="C802" s="154"/>
      <c r="D802" s="154"/>
      <c r="E802" s="155"/>
      <c r="F802" s="155"/>
      <c r="G802" s="260"/>
    </row>
    <row r="803" spans="1:7" x14ac:dyDescent="0.25">
      <c r="A803" s="154"/>
      <c r="B803" s="733"/>
      <c r="C803" s="154"/>
      <c r="D803" s="154"/>
      <c r="E803" s="155"/>
      <c r="F803" s="155"/>
      <c r="G803" s="260"/>
    </row>
    <row r="804" spans="1:7" x14ac:dyDescent="0.25">
      <c r="A804" s="154"/>
      <c r="B804" s="733"/>
      <c r="C804" s="154"/>
      <c r="D804" s="154"/>
      <c r="E804" s="155"/>
      <c r="F804" s="155"/>
      <c r="G804" s="260"/>
    </row>
    <row r="805" spans="1:7" x14ac:dyDescent="0.25">
      <c r="A805" s="154"/>
      <c r="B805" s="733"/>
      <c r="C805" s="154"/>
      <c r="D805" s="154"/>
      <c r="E805" s="155"/>
      <c r="F805" s="155"/>
      <c r="G805" s="260"/>
    </row>
    <row r="806" spans="1:7" x14ac:dyDescent="0.25">
      <c r="A806" s="154"/>
      <c r="B806" s="733"/>
      <c r="C806" s="154"/>
      <c r="D806" s="154"/>
      <c r="E806" s="155"/>
      <c r="F806" s="155"/>
      <c r="G806" s="260"/>
    </row>
    <row r="807" spans="1:7" x14ac:dyDescent="0.25">
      <c r="A807" s="154"/>
      <c r="B807" s="733"/>
      <c r="C807" s="154"/>
      <c r="D807" s="154"/>
      <c r="E807" s="155"/>
      <c r="F807" s="155"/>
      <c r="G807" s="260"/>
    </row>
    <row r="808" spans="1:7" x14ac:dyDescent="0.25">
      <c r="A808" s="154"/>
      <c r="B808" s="733"/>
      <c r="C808" s="154"/>
      <c r="D808" s="154"/>
      <c r="E808" s="155"/>
      <c r="F808" s="155"/>
      <c r="G808" s="260"/>
    </row>
    <row r="809" spans="1:7" x14ac:dyDescent="0.25">
      <c r="A809" s="154"/>
      <c r="B809" s="733"/>
      <c r="C809" s="154"/>
      <c r="D809" s="154"/>
      <c r="E809" s="155"/>
      <c r="F809" s="155"/>
      <c r="G809" s="260"/>
    </row>
    <row r="810" spans="1:7" x14ac:dyDescent="0.25">
      <c r="A810" s="154"/>
      <c r="B810" s="733"/>
      <c r="C810" s="154"/>
      <c r="D810" s="154"/>
      <c r="E810" s="155"/>
      <c r="F810" s="155"/>
      <c r="G810" s="260"/>
    </row>
    <row r="811" spans="1:7" x14ac:dyDescent="0.25">
      <c r="A811" s="154"/>
      <c r="B811" s="733"/>
      <c r="C811" s="154"/>
      <c r="D811" s="154"/>
      <c r="E811" s="155"/>
      <c r="F811" s="155"/>
      <c r="G811" s="260"/>
    </row>
    <row r="812" spans="1:7" x14ac:dyDescent="0.25">
      <c r="A812" s="154"/>
      <c r="B812" s="733"/>
      <c r="C812" s="154"/>
      <c r="D812" s="154"/>
      <c r="E812" s="155"/>
      <c r="F812" s="155"/>
      <c r="G812" s="260"/>
    </row>
    <row r="813" spans="1:7" x14ac:dyDescent="0.25">
      <c r="A813" s="154"/>
      <c r="B813" s="733"/>
      <c r="C813" s="154"/>
      <c r="D813" s="154"/>
      <c r="E813" s="155"/>
      <c r="F813" s="155"/>
      <c r="G813" s="260"/>
    </row>
    <row r="814" spans="1:7" x14ac:dyDescent="0.25">
      <c r="A814" s="154"/>
      <c r="B814" s="733"/>
      <c r="C814" s="154"/>
      <c r="D814" s="154"/>
      <c r="E814" s="155"/>
      <c r="F814" s="155"/>
      <c r="G814" s="260"/>
    </row>
    <row r="815" spans="1:7" x14ac:dyDescent="0.25">
      <c r="A815" s="154"/>
      <c r="B815" s="733"/>
      <c r="C815" s="154"/>
      <c r="D815" s="154"/>
      <c r="E815" s="155"/>
      <c r="F815" s="155"/>
      <c r="G815" s="260"/>
    </row>
    <row r="816" spans="1:7" x14ac:dyDescent="0.25">
      <c r="A816" s="154"/>
      <c r="B816" s="733"/>
      <c r="C816" s="154"/>
      <c r="D816" s="154"/>
      <c r="E816" s="155"/>
      <c r="F816" s="155"/>
      <c r="G816" s="260"/>
    </row>
    <row r="817" spans="1:7" x14ac:dyDescent="0.25">
      <c r="A817" s="154"/>
      <c r="B817" s="733"/>
      <c r="C817" s="154"/>
      <c r="D817" s="154"/>
      <c r="E817" s="155"/>
      <c r="F817" s="155"/>
      <c r="G817" s="260"/>
    </row>
    <row r="818" spans="1:7" x14ac:dyDescent="0.25">
      <c r="A818" s="154"/>
      <c r="B818" s="733"/>
      <c r="C818" s="154"/>
      <c r="D818" s="154"/>
      <c r="E818" s="155"/>
      <c r="F818" s="155"/>
      <c r="G818" s="260"/>
    </row>
    <row r="819" spans="1:7" x14ac:dyDescent="0.25">
      <c r="A819" s="154"/>
      <c r="B819" s="733"/>
      <c r="C819" s="154"/>
      <c r="D819" s="154"/>
      <c r="E819" s="155"/>
      <c r="F819" s="155"/>
      <c r="G819" s="260"/>
    </row>
    <row r="820" spans="1:7" x14ac:dyDescent="0.25">
      <c r="A820" s="154"/>
      <c r="B820" s="733"/>
      <c r="C820" s="154"/>
      <c r="D820" s="154"/>
      <c r="E820" s="155"/>
      <c r="F820" s="155"/>
      <c r="G820" s="260"/>
    </row>
    <row r="821" spans="1:7" x14ac:dyDescent="0.25">
      <c r="A821" s="154"/>
      <c r="B821" s="733"/>
      <c r="C821" s="154"/>
      <c r="D821" s="154"/>
      <c r="E821" s="155"/>
      <c r="F821" s="155"/>
      <c r="G821" s="260"/>
    </row>
    <row r="822" spans="1:7" x14ac:dyDescent="0.25">
      <c r="A822" s="154"/>
      <c r="B822" s="733"/>
      <c r="C822" s="154"/>
      <c r="D822" s="154"/>
      <c r="E822" s="155"/>
      <c r="F822" s="155"/>
      <c r="G822" s="260"/>
    </row>
    <row r="823" spans="1:7" x14ac:dyDescent="0.25">
      <c r="A823" s="154"/>
      <c r="B823" s="733"/>
      <c r="C823" s="154"/>
      <c r="D823" s="154"/>
      <c r="E823" s="155"/>
      <c r="F823" s="155"/>
      <c r="G823" s="260"/>
    </row>
    <row r="824" spans="1:7" x14ac:dyDescent="0.25">
      <c r="A824" s="154"/>
      <c r="B824" s="733"/>
      <c r="C824" s="154"/>
      <c r="D824" s="154"/>
      <c r="E824" s="155"/>
      <c r="F824" s="155"/>
      <c r="G824" s="260"/>
    </row>
    <row r="825" spans="1:7" x14ac:dyDescent="0.25">
      <c r="A825" s="154"/>
      <c r="B825" s="733"/>
      <c r="C825" s="154"/>
      <c r="D825" s="154"/>
      <c r="E825" s="155"/>
      <c r="F825" s="155"/>
      <c r="G825" s="260"/>
    </row>
    <row r="826" spans="1:7" x14ac:dyDescent="0.25">
      <c r="A826" s="154"/>
      <c r="B826" s="733"/>
      <c r="C826" s="154"/>
      <c r="D826" s="154"/>
      <c r="E826" s="155"/>
      <c r="F826" s="155"/>
      <c r="G826" s="260"/>
    </row>
    <row r="827" spans="1:7" x14ac:dyDescent="0.25">
      <c r="A827" s="154"/>
      <c r="B827" s="733"/>
      <c r="C827" s="154"/>
      <c r="D827" s="154"/>
      <c r="E827" s="155"/>
      <c r="F827" s="155"/>
      <c r="G827" s="260"/>
    </row>
    <row r="828" spans="1:7" x14ac:dyDescent="0.25">
      <c r="A828" s="154"/>
      <c r="B828" s="733"/>
      <c r="C828" s="154"/>
      <c r="D828" s="154"/>
      <c r="E828" s="155"/>
      <c r="F828" s="155"/>
      <c r="G828" s="260"/>
    </row>
    <row r="829" spans="1:7" x14ac:dyDescent="0.25">
      <c r="A829" s="154"/>
      <c r="B829" s="733"/>
      <c r="C829" s="154"/>
      <c r="D829" s="154"/>
      <c r="E829" s="155"/>
      <c r="F829" s="155"/>
      <c r="G829" s="260"/>
    </row>
    <row r="830" spans="1:7" x14ac:dyDescent="0.25">
      <c r="A830" s="154"/>
      <c r="B830" s="733"/>
      <c r="C830" s="154"/>
      <c r="D830" s="154"/>
      <c r="E830" s="155"/>
      <c r="F830" s="155"/>
      <c r="G830" s="260"/>
    </row>
    <row r="831" spans="1:7" x14ac:dyDescent="0.25">
      <c r="A831" s="154"/>
      <c r="B831" s="733"/>
      <c r="C831" s="154"/>
      <c r="D831" s="154"/>
      <c r="E831" s="155"/>
      <c r="F831" s="155"/>
      <c r="G831" s="260"/>
    </row>
    <row r="832" spans="1:7" x14ac:dyDescent="0.25">
      <c r="A832" s="154"/>
      <c r="B832" s="733"/>
      <c r="C832" s="154"/>
      <c r="D832" s="154"/>
      <c r="E832" s="155"/>
      <c r="F832" s="155"/>
      <c r="G832" s="260"/>
    </row>
    <row r="833" spans="1:7" x14ac:dyDescent="0.25">
      <c r="A833" s="154"/>
      <c r="B833" s="733"/>
      <c r="C833" s="154"/>
      <c r="D833" s="154"/>
      <c r="E833" s="155"/>
      <c r="F833" s="155"/>
      <c r="G833" s="260"/>
    </row>
    <row r="834" spans="1:7" x14ac:dyDescent="0.25">
      <c r="A834" s="154"/>
      <c r="B834" s="733"/>
      <c r="C834" s="154"/>
      <c r="D834" s="154"/>
      <c r="E834" s="155"/>
      <c r="F834" s="155"/>
      <c r="G834" s="260"/>
    </row>
    <row r="835" spans="1:7" x14ac:dyDescent="0.25">
      <c r="A835" s="154"/>
      <c r="B835" s="733"/>
      <c r="C835" s="154"/>
      <c r="D835" s="154"/>
      <c r="E835" s="155"/>
      <c r="F835" s="155"/>
      <c r="G835" s="260"/>
    </row>
    <row r="836" spans="1:7" x14ac:dyDescent="0.25">
      <c r="A836" s="154"/>
      <c r="B836" s="733"/>
      <c r="C836" s="154"/>
      <c r="D836" s="154"/>
      <c r="E836" s="155"/>
      <c r="F836" s="155"/>
      <c r="G836" s="260"/>
    </row>
    <row r="837" spans="1:7" x14ac:dyDescent="0.25">
      <c r="A837" s="154"/>
      <c r="B837" s="733"/>
      <c r="C837" s="154"/>
      <c r="D837" s="154"/>
      <c r="E837" s="155"/>
      <c r="F837" s="155"/>
      <c r="G837" s="260"/>
    </row>
    <row r="838" spans="1:7" x14ac:dyDescent="0.25">
      <c r="A838" s="154"/>
      <c r="B838" s="733"/>
      <c r="C838" s="154"/>
      <c r="D838" s="154"/>
      <c r="E838" s="155"/>
      <c r="F838" s="155"/>
      <c r="G838" s="260"/>
    </row>
    <row r="839" spans="1:7" x14ac:dyDescent="0.25">
      <c r="A839" s="154"/>
      <c r="B839" s="733"/>
      <c r="C839" s="154"/>
      <c r="D839" s="154"/>
      <c r="E839" s="155"/>
      <c r="F839" s="155"/>
      <c r="G839" s="260"/>
    </row>
    <row r="840" spans="1:7" x14ac:dyDescent="0.25">
      <c r="A840" s="154"/>
      <c r="B840" s="733"/>
      <c r="C840" s="154"/>
      <c r="D840" s="154"/>
      <c r="E840" s="155"/>
      <c r="F840" s="155"/>
      <c r="G840" s="260"/>
    </row>
    <row r="841" spans="1:7" x14ac:dyDescent="0.25">
      <c r="A841" s="154"/>
      <c r="B841" s="733"/>
      <c r="C841" s="154"/>
      <c r="D841" s="154"/>
      <c r="E841" s="155"/>
      <c r="F841" s="155"/>
      <c r="G841" s="260"/>
    </row>
    <row r="842" spans="1:7" x14ac:dyDescent="0.25">
      <c r="A842" s="154"/>
      <c r="B842" s="733"/>
      <c r="C842" s="154"/>
      <c r="D842" s="154"/>
      <c r="E842" s="155"/>
      <c r="F842" s="155"/>
      <c r="G842" s="260"/>
    </row>
    <row r="843" spans="1:7" x14ac:dyDescent="0.25">
      <c r="A843" s="154"/>
      <c r="B843" s="733"/>
      <c r="C843" s="154"/>
      <c r="D843" s="154"/>
      <c r="E843" s="155"/>
      <c r="F843" s="155"/>
      <c r="G843" s="260"/>
    </row>
    <row r="844" spans="1:7" x14ac:dyDescent="0.25">
      <c r="A844" s="154"/>
      <c r="B844" s="733"/>
      <c r="C844" s="154"/>
      <c r="D844" s="154"/>
      <c r="E844" s="155"/>
      <c r="F844" s="155"/>
      <c r="G844" s="260"/>
    </row>
    <row r="845" spans="1:7" x14ac:dyDescent="0.25">
      <c r="A845" s="154"/>
      <c r="B845" s="733"/>
      <c r="C845" s="154"/>
      <c r="D845" s="154"/>
      <c r="E845" s="155"/>
      <c r="F845" s="155"/>
      <c r="G845" s="260"/>
    </row>
    <row r="846" spans="1:7" x14ac:dyDescent="0.25">
      <c r="A846" s="154"/>
      <c r="B846" s="733"/>
      <c r="C846" s="154"/>
      <c r="D846" s="154"/>
      <c r="E846" s="155"/>
      <c r="F846" s="155"/>
      <c r="G846" s="260"/>
    </row>
    <row r="847" spans="1:7" x14ac:dyDescent="0.25">
      <c r="A847" s="154"/>
      <c r="B847" s="733"/>
      <c r="C847" s="154"/>
      <c r="D847" s="154"/>
      <c r="E847" s="155"/>
      <c r="F847" s="155"/>
      <c r="G847" s="260"/>
    </row>
    <row r="848" spans="1:7" x14ac:dyDescent="0.25">
      <c r="A848" s="154"/>
      <c r="B848" s="733"/>
      <c r="C848" s="154"/>
      <c r="D848" s="154"/>
      <c r="E848" s="155"/>
      <c r="F848" s="155"/>
      <c r="G848" s="260"/>
    </row>
    <row r="849" spans="1:7" x14ac:dyDescent="0.25">
      <c r="A849" s="154"/>
      <c r="B849" s="733"/>
      <c r="C849" s="154"/>
      <c r="D849" s="154"/>
      <c r="E849" s="155"/>
      <c r="F849" s="155"/>
      <c r="G849" s="260"/>
    </row>
    <row r="850" spans="1:7" x14ac:dyDescent="0.25">
      <c r="A850" s="154"/>
      <c r="B850" s="733"/>
      <c r="C850" s="154"/>
      <c r="D850" s="154"/>
      <c r="E850" s="155"/>
      <c r="F850" s="155"/>
      <c r="G850" s="260"/>
    </row>
    <row r="851" spans="1:7" x14ac:dyDescent="0.25">
      <c r="A851" s="154"/>
      <c r="B851" s="733"/>
      <c r="C851" s="154"/>
      <c r="D851" s="154"/>
      <c r="E851" s="155"/>
      <c r="F851" s="155"/>
      <c r="G851" s="260"/>
    </row>
    <row r="852" spans="1:7" x14ac:dyDescent="0.25">
      <c r="A852" s="154"/>
      <c r="B852" s="733"/>
      <c r="C852" s="154"/>
      <c r="D852" s="154"/>
      <c r="E852" s="155"/>
      <c r="F852" s="155"/>
      <c r="G852" s="260"/>
    </row>
    <row r="853" spans="1:7" x14ac:dyDescent="0.25">
      <c r="A853" s="154"/>
      <c r="B853" s="733"/>
      <c r="C853" s="154"/>
      <c r="D853" s="154"/>
      <c r="E853" s="155"/>
      <c r="F853" s="155"/>
      <c r="G853" s="260"/>
    </row>
    <row r="854" spans="1:7" x14ac:dyDescent="0.25">
      <c r="A854" s="154"/>
      <c r="B854" s="733"/>
      <c r="C854" s="154"/>
      <c r="D854" s="154"/>
      <c r="E854" s="155"/>
      <c r="F854" s="155"/>
      <c r="G854" s="260"/>
    </row>
    <row r="855" spans="1:7" x14ac:dyDescent="0.25">
      <c r="A855" s="154"/>
      <c r="B855" s="733"/>
      <c r="C855" s="154"/>
      <c r="D855" s="154"/>
      <c r="E855" s="155"/>
      <c r="F855" s="155"/>
      <c r="G855" s="260"/>
    </row>
    <row r="856" spans="1:7" x14ac:dyDescent="0.25">
      <c r="A856" s="154"/>
      <c r="B856" s="733"/>
      <c r="C856" s="154"/>
      <c r="D856" s="154"/>
      <c r="E856" s="155"/>
      <c r="F856" s="155"/>
      <c r="G856" s="260"/>
    </row>
    <row r="857" spans="1:7" x14ac:dyDescent="0.25">
      <c r="A857" s="154"/>
      <c r="B857" s="733"/>
      <c r="C857" s="154"/>
      <c r="D857" s="154"/>
      <c r="E857" s="155"/>
      <c r="F857" s="155"/>
      <c r="G857" s="260"/>
    </row>
    <row r="858" spans="1:7" x14ac:dyDescent="0.25">
      <c r="A858" s="154"/>
      <c r="B858" s="733"/>
      <c r="C858" s="154"/>
      <c r="D858" s="154"/>
      <c r="E858" s="155"/>
      <c r="F858" s="155"/>
      <c r="G858" s="260"/>
    </row>
    <row r="859" spans="1:7" x14ac:dyDescent="0.25">
      <c r="A859" s="154"/>
      <c r="B859" s="733"/>
      <c r="C859" s="154"/>
      <c r="D859" s="154"/>
      <c r="E859" s="155"/>
      <c r="F859" s="155"/>
      <c r="G859" s="260"/>
    </row>
    <row r="860" spans="1:7" x14ac:dyDescent="0.25">
      <c r="A860" s="154"/>
      <c r="B860" s="733"/>
      <c r="C860" s="154"/>
      <c r="D860" s="154"/>
      <c r="E860" s="155"/>
      <c r="F860" s="155"/>
      <c r="G860" s="260"/>
    </row>
    <row r="861" spans="1:7" x14ac:dyDescent="0.25">
      <c r="A861" s="154"/>
      <c r="B861" s="733"/>
      <c r="C861" s="154"/>
      <c r="D861" s="154"/>
      <c r="E861" s="155"/>
      <c r="F861" s="155"/>
      <c r="G861" s="260"/>
    </row>
    <row r="862" spans="1:7" x14ac:dyDescent="0.25">
      <c r="A862" s="154"/>
      <c r="B862" s="733"/>
      <c r="C862" s="154"/>
      <c r="D862" s="154"/>
      <c r="E862" s="155"/>
      <c r="F862" s="155"/>
      <c r="G862" s="260"/>
    </row>
    <row r="863" spans="1:7" x14ac:dyDescent="0.25">
      <c r="A863" s="154"/>
      <c r="B863" s="733"/>
      <c r="C863" s="154"/>
      <c r="D863" s="154"/>
      <c r="E863" s="155"/>
      <c r="F863" s="155"/>
      <c r="G863" s="260"/>
    </row>
    <row r="864" spans="1:7" x14ac:dyDescent="0.25">
      <c r="A864" s="154"/>
      <c r="B864" s="733"/>
      <c r="C864" s="154"/>
      <c r="D864" s="154"/>
      <c r="E864" s="155"/>
      <c r="F864" s="155"/>
      <c r="G864" s="260"/>
    </row>
    <row r="865" spans="1:7" x14ac:dyDescent="0.25">
      <c r="A865" s="154"/>
      <c r="B865" s="733"/>
      <c r="C865" s="154"/>
      <c r="D865" s="154"/>
      <c r="E865" s="155"/>
      <c r="F865" s="155"/>
      <c r="G865" s="260"/>
    </row>
    <row r="866" spans="1:7" x14ac:dyDescent="0.25">
      <c r="A866" s="154"/>
      <c r="B866" s="733"/>
      <c r="C866" s="154"/>
      <c r="D866" s="154"/>
      <c r="E866" s="155"/>
      <c r="F866" s="155"/>
      <c r="G866" s="260"/>
    </row>
    <row r="867" spans="1:7" x14ac:dyDescent="0.25">
      <c r="A867" s="154"/>
      <c r="B867" s="733"/>
      <c r="C867" s="154"/>
      <c r="D867" s="154"/>
      <c r="E867" s="155"/>
      <c r="F867" s="155"/>
      <c r="G867" s="260"/>
    </row>
    <row r="868" spans="1:7" x14ac:dyDescent="0.25">
      <c r="A868" s="154"/>
      <c r="B868" s="733"/>
      <c r="C868" s="154"/>
      <c r="D868" s="154"/>
      <c r="E868" s="155"/>
      <c r="F868" s="155"/>
      <c r="G868" s="260"/>
    </row>
    <row r="869" spans="1:7" x14ac:dyDescent="0.25">
      <c r="A869" s="154"/>
      <c r="B869" s="733"/>
      <c r="C869" s="154"/>
      <c r="D869" s="154"/>
      <c r="E869" s="155"/>
      <c r="F869" s="155"/>
      <c r="G869" s="260"/>
    </row>
    <row r="870" spans="1:7" x14ac:dyDescent="0.25">
      <c r="A870" s="154"/>
      <c r="B870" s="733"/>
      <c r="C870" s="154"/>
      <c r="D870" s="154"/>
      <c r="E870" s="155"/>
      <c r="F870" s="155"/>
      <c r="G870" s="260"/>
    </row>
    <row r="871" spans="1:7" x14ac:dyDescent="0.25">
      <c r="A871" s="154"/>
      <c r="B871" s="733"/>
      <c r="C871" s="154"/>
      <c r="D871" s="154"/>
      <c r="E871" s="155"/>
      <c r="F871" s="155"/>
      <c r="G871" s="260"/>
    </row>
    <row r="872" spans="1:7" x14ac:dyDescent="0.25">
      <c r="A872" s="154"/>
      <c r="B872" s="733"/>
      <c r="C872" s="154"/>
      <c r="D872" s="154"/>
      <c r="E872" s="155"/>
      <c r="F872" s="155"/>
      <c r="G872" s="260"/>
    </row>
    <row r="873" spans="1:7" x14ac:dyDescent="0.25">
      <c r="A873" s="154"/>
      <c r="B873" s="733"/>
      <c r="C873" s="154"/>
      <c r="D873" s="154"/>
      <c r="E873" s="155"/>
      <c r="F873" s="155"/>
      <c r="G873" s="260"/>
    </row>
    <row r="874" spans="1:7" x14ac:dyDescent="0.25">
      <c r="A874" s="154"/>
      <c r="B874" s="733"/>
      <c r="C874" s="154"/>
      <c r="D874" s="154"/>
      <c r="E874" s="155"/>
      <c r="F874" s="155"/>
      <c r="G874" s="260"/>
    </row>
    <row r="875" spans="1:7" x14ac:dyDescent="0.25">
      <c r="A875" s="154"/>
      <c r="B875" s="733"/>
      <c r="C875" s="154"/>
      <c r="D875" s="154"/>
      <c r="E875" s="155"/>
      <c r="F875" s="155"/>
      <c r="G875" s="260"/>
    </row>
    <row r="876" spans="1:7" x14ac:dyDescent="0.25">
      <c r="A876" s="154"/>
      <c r="B876" s="733"/>
      <c r="C876" s="154"/>
      <c r="D876" s="154"/>
      <c r="E876" s="155"/>
      <c r="F876" s="155"/>
      <c r="G876" s="260"/>
    </row>
    <row r="877" spans="1:7" x14ac:dyDescent="0.25">
      <c r="A877" s="154"/>
      <c r="B877" s="733"/>
      <c r="C877" s="154"/>
      <c r="D877" s="154"/>
      <c r="E877" s="155"/>
      <c r="F877" s="155"/>
      <c r="G877" s="260"/>
    </row>
    <row r="878" spans="1:7" x14ac:dyDescent="0.25">
      <c r="A878" s="154"/>
      <c r="B878" s="733"/>
      <c r="C878" s="154"/>
      <c r="D878" s="154"/>
      <c r="E878" s="155"/>
      <c r="F878" s="155"/>
      <c r="G878" s="260"/>
    </row>
    <row r="879" spans="1:7" x14ac:dyDescent="0.25">
      <c r="A879" s="154"/>
      <c r="B879" s="733"/>
      <c r="C879" s="154"/>
      <c r="D879" s="154"/>
      <c r="E879" s="155"/>
      <c r="F879" s="155"/>
      <c r="G879" s="260"/>
    </row>
    <row r="880" spans="1:7" x14ac:dyDescent="0.25">
      <c r="A880" s="154"/>
      <c r="B880" s="733"/>
      <c r="C880" s="154"/>
      <c r="D880" s="154"/>
      <c r="E880" s="155"/>
      <c r="F880" s="155"/>
      <c r="G880" s="260"/>
    </row>
    <row r="881" spans="1:7" x14ac:dyDescent="0.25">
      <c r="A881" s="154"/>
      <c r="B881" s="733"/>
      <c r="C881" s="154"/>
      <c r="D881" s="154"/>
      <c r="E881" s="155"/>
      <c r="F881" s="155"/>
      <c r="G881" s="260"/>
    </row>
    <row r="882" spans="1:7" x14ac:dyDescent="0.25">
      <c r="A882" s="154"/>
      <c r="B882" s="733"/>
      <c r="C882" s="154"/>
      <c r="D882" s="154"/>
      <c r="E882" s="155"/>
      <c r="F882" s="155"/>
      <c r="G882" s="260"/>
    </row>
    <row r="883" spans="1:7" x14ac:dyDescent="0.25">
      <c r="A883" s="154"/>
      <c r="B883" s="733"/>
      <c r="C883" s="154"/>
      <c r="D883" s="154"/>
      <c r="E883" s="155"/>
      <c r="F883" s="155"/>
      <c r="G883" s="260"/>
    </row>
    <row r="884" spans="1:7" x14ac:dyDescent="0.25">
      <c r="A884" s="154"/>
      <c r="B884" s="733"/>
      <c r="C884" s="154"/>
      <c r="D884" s="154"/>
      <c r="E884" s="155"/>
      <c r="F884" s="155"/>
      <c r="G884" s="260"/>
    </row>
    <row r="885" spans="1:7" x14ac:dyDescent="0.25">
      <c r="A885" s="154"/>
      <c r="B885" s="733"/>
      <c r="C885" s="154"/>
      <c r="D885" s="154"/>
      <c r="E885" s="155"/>
      <c r="F885" s="155"/>
      <c r="G885" s="260"/>
    </row>
    <row r="886" spans="1:7" x14ac:dyDescent="0.25">
      <c r="A886" s="154"/>
      <c r="B886" s="733"/>
      <c r="C886" s="154"/>
      <c r="D886" s="154"/>
      <c r="E886" s="155"/>
      <c r="F886" s="155"/>
      <c r="G886" s="260"/>
    </row>
    <row r="887" spans="1:7" x14ac:dyDescent="0.25">
      <c r="A887" s="154"/>
      <c r="B887" s="733"/>
      <c r="C887" s="154"/>
      <c r="D887" s="154"/>
      <c r="E887" s="155"/>
      <c r="F887" s="155"/>
      <c r="G887" s="260"/>
    </row>
    <row r="888" spans="1:7" x14ac:dyDescent="0.25">
      <c r="A888" s="154"/>
      <c r="B888" s="733"/>
      <c r="C888" s="154"/>
      <c r="D888" s="154"/>
      <c r="E888" s="155"/>
      <c r="F888" s="155"/>
      <c r="G888" s="260"/>
    </row>
    <row r="889" spans="1:7" x14ac:dyDescent="0.25">
      <c r="A889" s="154"/>
      <c r="B889" s="733"/>
      <c r="C889" s="154"/>
      <c r="D889" s="154"/>
      <c r="E889" s="155"/>
      <c r="F889" s="155"/>
      <c r="G889" s="260"/>
    </row>
    <row r="890" spans="1:7" x14ac:dyDescent="0.25">
      <c r="A890" s="154"/>
      <c r="B890" s="733"/>
      <c r="C890" s="154"/>
      <c r="D890" s="154"/>
      <c r="E890" s="155"/>
      <c r="F890" s="155"/>
      <c r="G890" s="260"/>
    </row>
    <row r="891" spans="1:7" x14ac:dyDescent="0.25">
      <c r="A891" s="154"/>
      <c r="B891" s="733"/>
      <c r="C891" s="154"/>
      <c r="D891" s="154"/>
      <c r="E891" s="155"/>
      <c r="F891" s="155"/>
      <c r="G891" s="260"/>
    </row>
    <row r="892" spans="1:7" x14ac:dyDescent="0.25">
      <c r="A892" s="154"/>
      <c r="B892" s="733"/>
      <c r="C892" s="154"/>
      <c r="D892" s="154"/>
      <c r="E892" s="155"/>
      <c r="F892" s="155"/>
      <c r="G892" s="260"/>
    </row>
    <row r="893" spans="1:7" x14ac:dyDescent="0.25">
      <c r="A893" s="154"/>
      <c r="B893" s="733"/>
      <c r="C893" s="154"/>
      <c r="D893" s="154"/>
      <c r="E893" s="155"/>
      <c r="F893" s="155"/>
      <c r="G893" s="260"/>
    </row>
    <row r="894" spans="1:7" x14ac:dyDescent="0.25">
      <c r="A894" s="154"/>
      <c r="B894" s="733"/>
      <c r="C894" s="154"/>
      <c r="D894" s="154"/>
      <c r="E894" s="155"/>
      <c r="F894" s="155"/>
      <c r="G894" s="260"/>
    </row>
    <row r="895" spans="1:7" x14ac:dyDescent="0.25">
      <c r="A895" s="154"/>
      <c r="B895" s="733"/>
      <c r="C895" s="154"/>
      <c r="D895" s="154"/>
      <c r="E895" s="155"/>
      <c r="F895" s="155"/>
      <c r="G895" s="260"/>
    </row>
    <row r="896" spans="1:7" x14ac:dyDescent="0.25">
      <c r="A896" s="154"/>
      <c r="B896" s="733"/>
      <c r="C896" s="154"/>
      <c r="D896" s="154"/>
      <c r="E896" s="155"/>
      <c r="F896" s="155"/>
      <c r="G896" s="260"/>
    </row>
    <row r="897" spans="1:7" x14ac:dyDescent="0.25">
      <c r="A897" s="154"/>
      <c r="B897" s="733"/>
      <c r="C897" s="154"/>
      <c r="D897" s="154"/>
      <c r="E897" s="155"/>
      <c r="F897" s="155"/>
      <c r="G897" s="260"/>
    </row>
    <row r="898" spans="1:7" x14ac:dyDescent="0.25">
      <c r="A898" s="154"/>
      <c r="B898" s="733"/>
      <c r="C898" s="154"/>
      <c r="D898" s="154"/>
      <c r="E898" s="155"/>
      <c r="F898" s="155"/>
      <c r="G898" s="260"/>
    </row>
    <row r="899" spans="1:7" x14ac:dyDescent="0.25">
      <c r="A899" s="154"/>
      <c r="B899" s="733"/>
      <c r="C899" s="154"/>
      <c r="D899" s="154"/>
      <c r="E899" s="155"/>
      <c r="F899" s="155"/>
      <c r="G899" s="260"/>
    </row>
    <row r="900" spans="1:7" x14ac:dyDescent="0.25">
      <c r="A900" s="154"/>
      <c r="B900" s="733"/>
      <c r="C900" s="154"/>
      <c r="D900" s="154"/>
      <c r="E900" s="155"/>
      <c r="F900" s="155"/>
      <c r="G900" s="260"/>
    </row>
    <row r="901" spans="1:7" x14ac:dyDescent="0.25">
      <c r="A901" s="154"/>
      <c r="B901" s="733"/>
      <c r="C901" s="154"/>
      <c r="D901" s="154"/>
      <c r="E901" s="155"/>
      <c r="F901" s="155"/>
      <c r="G901" s="260"/>
    </row>
    <row r="902" spans="1:7" x14ac:dyDescent="0.25">
      <c r="A902" s="154"/>
      <c r="B902" s="733"/>
      <c r="C902" s="154"/>
      <c r="D902" s="154"/>
      <c r="E902" s="155"/>
      <c r="F902" s="155"/>
      <c r="G902" s="260"/>
    </row>
    <row r="903" spans="1:7" x14ac:dyDescent="0.25">
      <c r="A903" s="154"/>
      <c r="B903" s="733"/>
      <c r="C903" s="154"/>
      <c r="D903" s="154"/>
      <c r="E903" s="155"/>
      <c r="F903" s="155"/>
      <c r="G903" s="260"/>
    </row>
    <row r="904" spans="1:7" x14ac:dyDescent="0.25">
      <c r="A904" s="154"/>
      <c r="B904" s="733"/>
      <c r="C904" s="154"/>
      <c r="D904" s="154"/>
      <c r="E904" s="155"/>
      <c r="F904" s="155"/>
      <c r="G904" s="260"/>
    </row>
    <row r="905" spans="1:7" x14ac:dyDescent="0.25">
      <c r="A905" s="154"/>
      <c r="B905" s="733"/>
      <c r="C905" s="154"/>
      <c r="D905" s="154"/>
      <c r="E905" s="155"/>
      <c r="F905" s="155"/>
      <c r="G905" s="260"/>
    </row>
    <row r="906" spans="1:7" x14ac:dyDescent="0.25">
      <c r="A906" s="154"/>
      <c r="B906" s="733"/>
      <c r="C906" s="154"/>
      <c r="D906" s="154"/>
      <c r="E906" s="155"/>
      <c r="F906" s="155"/>
      <c r="G906" s="260"/>
    </row>
    <row r="907" spans="1:7" x14ac:dyDescent="0.25">
      <c r="A907" s="154"/>
      <c r="B907" s="733"/>
      <c r="C907" s="154"/>
      <c r="D907" s="154"/>
      <c r="E907" s="155"/>
      <c r="F907" s="155"/>
      <c r="G907" s="260"/>
    </row>
    <row r="908" spans="1:7" x14ac:dyDescent="0.25">
      <c r="A908" s="154"/>
      <c r="B908" s="733"/>
      <c r="C908" s="154"/>
      <c r="D908" s="154"/>
      <c r="E908" s="155"/>
      <c r="F908" s="155"/>
      <c r="G908" s="260"/>
    </row>
    <row r="909" spans="1:7" x14ac:dyDescent="0.25">
      <c r="A909" s="154"/>
      <c r="B909" s="733"/>
      <c r="C909" s="154"/>
      <c r="D909" s="154"/>
      <c r="E909" s="155"/>
      <c r="F909" s="155"/>
      <c r="G909" s="260"/>
    </row>
    <row r="910" spans="1:7" x14ac:dyDescent="0.25">
      <c r="A910" s="154"/>
      <c r="B910" s="733"/>
      <c r="C910" s="154"/>
      <c r="D910" s="154"/>
      <c r="E910" s="155"/>
      <c r="F910" s="155"/>
      <c r="G910" s="260"/>
    </row>
    <row r="911" spans="1:7" x14ac:dyDescent="0.25">
      <c r="A911" s="154"/>
      <c r="B911" s="733"/>
      <c r="C911" s="154"/>
      <c r="D911" s="154"/>
      <c r="E911" s="155"/>
      <c r="F911" s="155"/>
      <c r="G911" s="260"/>
    </row>
    <row r="912" spans="1:7" x14ac:dyDescent="0.25">
      <c r="A912" s="154"/>
      <c r="B912" s="733"/>
      <c r="C912" s="154"/>
      <c r="D912" s="154"/>
      <c r="E912" s="155"/>
      <c r="F912" s="155"/>
      <c r="G912" s="260"/>
    </row>
    <row r="913" spans="1:7" x14ac:dyDescent="0.25">
      <c r="A913" s="154"/>
      <c r="B913" s="733"/>
      <c r="C913" s="154"/>
      <c r="D913" s="154"/>
      <c r="E913" s="155"/>
      <c r="F913" s="155"/>
      <c r="G913" s="260"/>
    </row>
    <row r="914" spans="1:7" x14ac:dyDescent="0.25">
      <c r="A914" s="154"/>
      <c r="B914" s="733"/>
      <c r="C914" s="154"/>
      <c r="D914" s="154"/>
      <c r="E914" s="155"/>
      <c r="F914" s="155"/>
      <c r="G914" s="260"/>
    </row>
    <row r="915" spans="1:7" x14ac:dyDescent="0.25">
      <c r="A915" s="154"/>
      <c r="B915" s="733"/>
      <c r="C915" s="154"/>
      <c r="D915" s="154"/>
      <c r="E915" s="155"/>
      <c r="F915" s="155"/>
      <c r="G915" s="260"/>
    </row>
    <row r="916" spans="1:7" x14ac:dyDescent="0.25">
      <c r="A916" s="154"/>
      <c r="B916" s="733"/>
      <c r="C916" s="154"/>
      <c r="D916" s="154"/>
      <c r="E916" s="155"/>
      <c r="F916" s="155"/>
      <c r="G916" s="260"/>
    </row>
    <row r="917" spans="1:7" x14ac:dyDescent="0.25">
      <c r="A917" s="154"/>
      <c r="B917" s="733"/>
      <c r="C917" s="154"/>
      <c r="D917" s="154"/>
      <c r="E917" s="155"/>
      <c r="F917" s="155"/>
      <c r="G917" s="260"/>
    </row>
    <row r="918" spans="1:7" x14ac:dyDescent="0.25">
      <c r="A918" s="154"/>
      <c r="B918" s="733"/>
      <c r="C918" s="154"/>
      <c r="D918" s="154"/>
      <c r="E918" s="155"/>
      <c r="F918" s="155"/>
      <c r="G918" s="260"/>
    </row>
    <row r="919" spans="1:7" x14ac:dyDescent="0.25">
      <c r="A919" s="154"/>
      <c r="B919" s="733"/>
      <c r="C919" s="154"/>
      <c r="D919" s="154"/>
      <c r="E919" s="155"/>
      <c r="F919" s="155"/>
      <c r="G919" s="260"/>
    </row>
    <row r="920" spans="1:7" x14ac:dyDescent="0.25">
      <c r="A920" s="154"/>
      <c r="B920" s="733"/>
      <c r="C920" s="154"/>
      <c r="D920" s="154"/>
      <c r="E920" s="155"/>
      <c r="F920" s="155"/>
      <c r="G920" s="260"/>
    </row>
    <row r="921" spans="1:7" x14ac:dyDescent="0.25">
      <c r="A921" s="154"/>
      <c r="B921" s="733"/>
      <c r="C921" s="154"/>
      <c r="D921" s="154"/>
      <c r="E921" s="155"/>
      <c r="F921" s="155"/>
      <c r="G921" s="260"/>
    </row>
    <row r="922" spans="1:7" x14ac:dyDescent="0.25">
      <c r="A922" s="154"/>
      <c r="B922" s="733"/>
      <c r="C922" s="154"/>
      <c r="D922" s="154"/>
      <c r="E922" s="155"/>
      <c r="F922" s="155"/>
      <c r="G922" s="260"/>
    </row>
    <row r="923" spans="1:7" x14ac:dyDescent="0.25">
      <c r="A923" s="154"/>
      <c r="B923" s="733"/>
      <c r="C923" s="154"/>
      <c r="D923" s="154"/>
      <c r="E923" s="155"/>
      <c r="F923" s="155"/>
      <c r="G923" s="260"/>
    </row>
    <row r="924" spans="1:7" x14ac:dyDescent="0.25">
      <c r="A924" s="154"/>
      <c r="B924" s="733"/>
      <c r="C924" s="154"/>
      <c r="D924" s="154"/>
      <c r="E924" s="155"/>
      <c r="F924" s="155"/>
      <c r="G924" s="260"/>
    </row>
    <row r="925" spans="1:7" x14ac:dyDescent="0.25">
      <c r="A925" s="154"/>
      <c r="B925" s="733"/>
      <c r="C925" s="154"/>
      <c r="D925" s="154"/>
      <c r="E925" s="155"/>
      <c r="F925" s="155"/>
      <c r="G925" s="260"/>
    </row>
    <row r="926" spans="1:7" x14ac:dyDescent="0.25">
      <c r="A926" s="154"/>
      <c r="B926" s="733"/>
      <c r="C926" s="154"/>
      <c r="D926" s="154"/>
      <c r="E926" s="155"/>
      <c r="F926" s="155"/>
      <c r="G926" s="260"/>
    </row>
    <row r="927" spans="1:7" x14ac:dyDescent="0.25">
      <c r="A927" s="154"/>
      <c r="B927" s="733"/>
      <c r="C927" s="154"/>
      <c r="D927" s="154"/>
      <c r="E927" s="155"/>
      <c r="F927" s="155"/>
      <c r="G927" s="260"/>
    </row>
    <row r="928" spans="1:7" x14ac:dyDescent="0.25">
      <c r="A928" s="154"/>
      <c r="B928" s="733"/>
      <c r="C928" s="154"/>
      <c r="D928" s="154"/>
      <c r="E928" s="155"/>
      <c r="F928" s="155"/>
      <c r="G928" s="260"/>
    </row>
    <row r="929" spans="1:7" x14ac:dyDescent="0.25">
      <c r="A929" s="154"/>
      <c r="B929" s="733"/>
      <c r="C929" s="154"/>
      <c r="D929" s="154"/>
      <c r="E929" s="155"/>
      <c r="F929" s="155"/>
      <c r="G929" s="260"/>
    </row>
    <row r="930" spans="1:7" x14ac:dyDescent="0.25">
      <c r="A930" s="154"/>
      <c r="B930" s="733"/>
      <c r="C930" s="154"/>
      <c r="D930" s="154"/>
      <c r="E930" s="155"/>
      <c r="F930" s="155"/>
      <c r="G930" s="260"/>
    </row>
    <row r="931" spans="1:7" x14ac:dyDescent="0.25">
      <c r="A931" s="154"/>
      <c r="B931" s="733"/>
      <c r="C931" s="154"/>
      <c r="D931" s="154"/>
      <c r="E931" s="155"/>
      <c r="F931" s="155"/>
      <c r="G931" s="260"/>
    </row>
    <row r="932" spans="1:7" x14ac:dyDescent="0.25">
      <c r="A932" s="154"/>
      <c r="B932" s="733"/>
      <c r="C932" s="154"/>
      <c r="D932" s="154"/>
      <c r="E932" s="155"/>
      <c r="F932" s="155"/>
      <c r="G932" s="260"/>
    </row>
    <row r="933" spans="1:7" x14ac:dyDescent="0.25">
      <c r="A933" s="154"/>
      <c r="B933" s="733"/>
      <c r="C933" s="154"/>
      <c r="D933" s="154"/>
      <c r="E933" s="155"/>
      <c r="F933" s="155"/>
      <c r="G933" s="260"/>
    </row>
    <row r="934" spans="1:7" x14ac:dyDescent="0.25">
      <c r="A934" s="154"/>
      <c r="B934" s="733"/>
      <c r="C934" s="154"/>
      <c r="D934" s="154"/>
      <c r="E934" s="155"/>
      <c r="F934" s="155"/>
      <c r="G934" s="260"/>
    </row>
    <row r="935" spans="1:7" x14ac:dyDescent="0.25">
      <c r="A935" s="154"/>
      <c r="B935" s="733"/>
      <c r="C935" s="154"/>
      <c r="D935" s="154"/>
      <c r="E935" s="155"/>
      <c r="F935" s="155"/>
      <c r="G935" s="260"/>
    </row>
    <row r="936" spans="1:7" x14ac:dyDescent="0.25">
      <c r="A936" s="154"/>
      <c r="B936" s="733"/>
      <c r="C936" s="154"/>
      <c r="D936" s="154"/>
      <c r="E936" s="155"/>
      <c r="F936" s="155"/>
      <c r="G936" s="260"/>
    </row>
    <row r="937" spans="1:7" x14ac:dyDescent="0.25">
      <c r="A937" s="154"/>
      <c r="B937" s="733"/>
      <c r="C937" s="154"/>
      <c r="D937" s="154"/>
      <c r="E937" s="155"/>
      <c r="F937" s="155"/>
      <c r="G937" s="260"/>
    </row>
    <row r="938" spans="1:7" x14ac:dyDescent="0.25">
      <c r="A938" s="154"/>
      <c r="B938" s="733"/>
      <c r="C938" s="154"/>
      <c r="D938" s="154"/>
      <c r="E938" s="155"/>
      <c r="F938" s="155"/>
      <c r="G938" s="260"/>
    </row>
    <row r="939" spans="1:7" x14ac:dyDescent="0.25">
      <c r="A939" s="154"/>
      <c r="B939" s="733"/>
      <c r="C939" s="154"/>
      <c r="D939" s="154"/>
      <c r="E939" s="155"/>
      <c r="F939" s="155"/>
      <c r="G939" s="260"/>
    </row>
    <row r="940" spans="1:7" x14ac:dyDescent="0.25">
      <c r="A940" s="154"/>
      <c r="B940" s="733"/>
      <c r="C940" s="154"/>
      <c r="D940" s="154"/>
      <c r="E940" s="155"/>
      <c r="F940" s="155"/>
      <c r="G940" s="260"/>
    </row>
    <row r="941" spans="1:7" x14ac:dyDescent="0.25">
      <c r="A941" s="154"/>
      <c r="B941" s="733"/>
      <c r="C941" s="154"/>
      <c r="D941" s="154"/>
      <c r="E941" s="155"/>
      <c r="F941" s="155"/>
      <c r="G941" s="260"/>
    </row>
    <row r="942" spans="1:7" x14ac:dyDescent="0.25">
      <c r="A942" s="154"/>
      <c r="B942" s="733"/>
      <c r="C942" s="154"/>
      <c r="D942" s="154"/>
      <c r="E942" s="155"/>
      <c r="F942" s="155"/>
      <c r="G942" s="260"/>
    </row>
    <row r="943" spans="1:7" x14ac:dyDescent="0.25">
      <c r="A943" s="154"/>
      <c r="B943" s="733"/>
      <c r="C943" s="154"/>
      <c r="D943" s="154"/>
      <c r="E943" s="155"/>
      <c r="F943" s="155"/>
      <c r="G943" s="260"/>
    </row>
    <row r="944" spans="1:7" x14ac:dyDescent="0.25">
      <c r="A944" s="154"/>
      <c r="B944" s="733"/>
      <c r="C944" s="154"/>
      <c r="D944" s="154"/>
      <c r="E944" s="155"/>
      <c r="F944" s="155"/>
      <c r="G944" s="260"/>
    </row>
    <row r="945" spans="1:7" x14ac:dyDescent="0.25">
      <c r="A945" s="154"/>
      <c r="B945" s="733"/>
      <c r="C945" s="154"/>
      <c r="D945" s="154"/>
      <c r="E945" s="155"/>
      <c r="F945" s="155"/>
      <c r="G945" s="260"/>
    </row>
    <row r="946" spans="1:7" x14ac:dyDescent="0.25">
      <c r="A946" s="154"/>
      <c r="B946" s="733"/>
      <c r="C946" s="154"/>
      <c r="D946" s="154"/>
      <c r="E946" s="155"/>
      <c r="F946" s="155"/>
      <c r="G946" s="260"/>
    </row>
    <row r="947" spans="1:7" x14ac:dyDescent="0.25">
      <c r="A947" s="154"/>
      <c r="B947" s="733"/>
      <c r="C947" s="154"/>
      <c r="D947" s="154"/>
      <c r="E947" s="155"/>
      <c r="F947" s="155"/>
      <c r="G947" s="260"/>
    </row>
    <row r="948" spans="1:7" x14ac:dyDescent="0.25">
      <c r="A948" s="154"/>
      <c r="B948" s="733"/>
      <c r="C948" s="154"/>
      <c r="D948" s="154"/>
      <c r="E948" s="155"/>
      <c r="F948" s="155"/>
      <c r="G948" s="260"/>
    </row>
    <row r="949" spans="1:7" x14ac:dyDescent="0.25">
      <c r="A949" s="154"/>
      <c r="B949" s="733"/>
      <c r="C949" s="154"/>
      <c r="D949" s="154"/>
      <c r="E949" s="155"/>
      <c r="F949" s="155"/>
      <c r="G949" s="260"/>
    </row>
    <row r="950" spans="1:7" x14ac:dyDescent="0.25">
      <c r="A950" s="154"/>
      <c r="B950" s="733"/>
      <c r="C950" s="154"/>
      <c r="D950" s="154"/>
      <c r="E950" s="155"/>
      <c r="F950" s="155"/>
      <c r="G950" s="260"/>
    </row>
    <row r="951" spans="1:7" x14ac:dyDescent="0.25">
      <c r="A951" s="154"/>
      <c r="B951" s="733"/>
      <c r="C951" s="154"/>
      <c r="D951" s="154"/>
      <c r="E951" s="155"/>
      <c r="F951" s="155"/>
      <c r="G951" s="260"/>
    </row>
    <row r="952" spans="1:7" x14ac:dyDescent="0.25">
      <c r="A952" s="154"/>
      <c r="B952" s="733"/>
      <c r="C952" s="154"/>
      <c r="D952" s="154"/>
      <c r="E952" s="155"/>
      <c r="F952" s="155"/>
      <c r="G952" s="260"/>
    </row>
    <row r="953" spans="1:7" x14ac:dyDescent="0.25">
      <c r="A953" s="154"/>
      <c r="B953" s="733"/>
      <c r="C953" s="154"/>
      <c r="D953" s="154"/>
      <c r="E953" s="155"/>
      <c r="F953" s="155"/>
      <c r="G953" s="260"/>
    </row>
    <row r="954" spans="1:7" x14ac:dyDescent="0.25">
      <c r="A954" s="154"/>
      <c r="B954" s="733"/>
      <c r="C954" s="154"/>
      <c r="D954" s="154"/>
      <c r="E954" s="155"/>
      <c r="F954" s="155"/>
      <c r="G954" s="260"/>
    </row>
    <row r="955" spans="1:7" x14ac:dyDescent="0.25">
      <c r="A955" s="154"/>
      <c r="B955" s="733"/>
      <c r="C955" s="154"/>
      <c r="D955" s="154"/>
      <c r="E955" s="155"/>
      <c r="F955" s="155"/>
      <c r="G955" s="260"/>
    </row>
    <row r="956" spans="1:7" x14ac:dyDescent="0.25">
      <c r="A956" s="154"/>
      <c r="B956" s="733"/>
      <c r="C956" s="154"/>
      <c r="D956" s="154"/>
      <c r="E956" s="155"/>
      <c r="F956" s="155"/>
      <c r="G956" s="260"/>
    </row>
    <row r="957" spans="1:7" x14ac:dyDescent="0.25">
      <c r="A957" s="154"/>
      <c r="B957" s="733"/>
      <c r="C957" s="154"/>
      <c r="D957" s="154"/>
      <c r="E957" s="155"/>
      <c r="F957" s="155"/>
      <c r="G957" s="260"/>
    </row>
    <row r="958" spans="1:7" x14ac:dyDescent="0.25">
      <c r="A958" s="154"/>
      <c r="B958" s="733"/>
      <c r="C958" s="154"/>
      <c r="D958" s="154"/>
      <c r="E958" s="155"/>
      <c r="F958" s="155"/>
      <c r="G958" s="260"/>
    </row>
    <row r="959" spans="1:7" x14ac:dyDescent="0.25">
      <c r="A959" s="154"/>
      <c r="B959" s="733"/>
      <c r="C959" s="154"/>
      <c r="D959" s="154"/>
      <c r="E959" s="155"/>
      <c r="F959" s="155"/>
      <c r="G959" s="260"/>
    </row>
    <row r="960" spans="1:7" x14ac:dyDescent="0.25">
      <c r="A960" s="154"/>
      <c r="B960" s="733"/>
      <c r="C960" s="154"/>
      <c r="D960" s="154"/>
      <c r="E960" s="155"/>
      <c r="F960" s="155"/>
      <c r="G960" s="260"/>
    </row>
    <row r="961" spans="1:7" x14ac:dyDescent="0.25">
      <c r="A961" s="154"/>
      <c r="B961" s="733"/>
      <c r="C961" s="154"/>
      <c r="D961" s="154"/>
      <c r="E961" s="155"/>
      <c r="F961" s="155"/>
      <c r="G961" s="260"/>
    </row>
    <row r="962" spans="1:7" x14ac:dyDescent="0.25">
      <c r="A962" s="154"/>
      <c r="B962" s="733"/>
      <c r="C962" s="154"/>
      <c r="D962" s="154"/>
      <c r="E962" s="155"/>
      <c r="F962" s="155"/>
      <c r="G962" s="260"/>
    </row>
    <row r="963" spans="1:7" x14ac:dyDescent="0.25">
      <c r="A963" s="154"/>
      <c r="B963" s="733"/>
      <c r="C963" s="154"/>
      <c r="D963" s="154"/>
      <c r="E963" s="155"/>
      <c r="F963" s="155"/>
      <c r="G963" s="260"/>
    </row>
    <row r="964" spans="1:7" x14ac:dyDescent="0.25">
      <c r="A964" s="154"/>
      <c r="B964" s="733"/>
      <c r="C964" s="154"/>
      <c r="D964" s="154"/>
      <c r="E964" s="155"/>
      <c r="F964" s="155"/>
      <c r="G964" s="260"/>
    </row>
    <row r="965" spans="1:7" x14ac:dyDescent="0.25">
      <c r="A965" s="154"/>
      <c r="B965" s="733"/>
      <c r="C965" s="154"/>
      <c r="D965" s="154"/>
      <c r="E965" s="155"/>
      <c r="F965" s="155"/>
      <c r="G965" s="260"/>
    </row>
    <row r="966" spans="1:7" x14ac:dyDescent="0.25">
      <c r="A966" s="154"/>
      <c r="B966" s="733"/>
      <c r="C966" s="154"/>
      <c r="D966" s="154"/>
      <c r="E966" s="155"/>
      <c r="F966" s="155"/>
      <c r="G966" s="260"/>
    </row>
    <row r="967" spans="1:7" x14ac:dyDescent="0.25">
      <c r="A967" s="154"/>
      <c r="B967" s="733"/>
      <c r="C967" s="154"/>
      <c r="D967" s="154"/>
      <c r="E967" s="155"/>
      <c r="F967" s="155"/>
      <c r="G967" s="260"/>
    </row>
    <row r="968" spans="1:7" x14ac:dyDescent="0.25">
      <c r="A968" s="154"/>
      <c r="B968" s="733"/>
      <c r="C968" s="154"/>
      <c r="D968" s="154"/>
      <c r="E968" s="155"/>
      <c r="F968" s="155"/>
      <c r="G968" s="260"/>
    </row>
    <row r="969" spans="1:7" x14ac:dyDescent="0.25">
      <c r="A969" s="154"/>
      <c r="B969" s="733"/>
      <c r="C969" s="154"/>
      <c r="D969" s="154"/>
      <c r="E969" s="155"/>
      <c r="F969" s="155"/>
      <c r="G969" s="260"/>
    </row>
    <row r="970" spans="1:7" x14ac:dyDescent="0.25">
      <c r="A970" s="154"/>
      <c r="B970" s="733"/>
      <c r="C970" s="154"/>
      <c r="D970" s="154"/>
      <c r="E970" s="155"/>
      <c r="F970" s="155"/>
      <c r="G970" s="260"/>
    </row>
    <row r="971" spans="1:7" x14ac:dyDescent="0.25">
      <c r="A971" s="154"/>
      <c r="B971" s="733"/>
      <c r="C971" s="154"/>
      <c r="D971" s="154"/>
      <c r="E971" s="155"/>
      <c r="F971" s="155"/>
      <c r="G971" s="260"/>
    </row>
    <row r="972" spans="1:7" x14ac:dyDescent="0.25">
      <c r="A972" s="154"/>
      <c r="B972" s="733"/>
      <c r="C972" s="154"/>
      <c r="D972" s="154"/>
      <c r="E972" s="155"/>
      <c r="F972" s="155"/>
      <c r="G972" s="260"/>
    </row>
    <row r="973" spans="1:7" x14ac:dyDescent="0.25">
      <c r="A973" s="154"/>
      <c r="B973" s="733"/>
      <c r="C973" s="154"/>
      <c r="D973" s="154"/>
      <c r="E973" s="155"/>
      <c r="F973" s="155"/>
      <c r="G973" s="260"/>
    </row>
    <row r="974" spans="1:7" x14ac:dyDescent="0.25">
      <c r="A974" s="154"/>
      <c r="B974" s="733"/>
      <c r="C974" s="154"/>
      <c r="D974" s="154"/>
      <c r="E974" s="155"/>
      <c r="F974" s="155"/>
      <c r="G974" s="260"/>
    </row>
    <row r="975" spans="1:7" x14ac:dyDescent="0.25">
      <c r="A975" s="154"/>
      <c r="B975" s="733"/>
      <c r="C975" s="154"/>
      <c r="D975" s="154"/>
      <c r="E975" s="155"/>
      <c r="F975" s="155"/>
      <c r="G975" s="260"/>
    </row>
    <row r="976" spans="1:7" x14ac:dyDescent="0.25">
      <c r="A976" s="154"/>
      <c r="B976" s="733"/>
      <c r="C976" s="154"/>
      <c r="D976" s="154"/>
      <c r="E976" s="155"/>
      <c r="F976" s="155"/>
      <c r="G976" s="260"/>
    </row>
    <row r="977" spans="1:7" x14ac:dyDescent="0.25">
      <c r="A977" s="154"/>
      <c r="B977" s="733"/>
      <c r="C977" s="154"/>
      <c r="D977" s="154"/>
      <c r="E977" s="155"/>
      <c r="F977" s="155"/>
      <c r="G977" s="260"/>
    </row>
    <row r="978" spans="1:7" x14ac:dyDescent="0.25">
      <c r="A978" s="154"/>
      <c r="B978" s="733"/>
      <c r="C978" s="154"/>
      <c r="D978" s="154"/>
      <c r="E978" s="155"/>
      <c r="F978" s="155"/>
      <c r="G978" s="260"/>
    </row>
    <row r="979" spans="1:7" x14ac:dyDescent="0.25">
      <c r="A979" s="154"/>
      <c r="B979" s="733"/>
      <c r="C979" s="154"/>
      <c r="D979" s="154"/>
      <c r="E979" s="155"/>
      <c r="F979" s="155"/>
      <c r="G979" s="260"/>
    </row>
    <row r="980" spans="1:7" x14ac:dyDescent="0.25">
      <c r="A980" s="154"/>
      <c r="B980" s="733"/>
      <c r="C980" s="154"/>
      <c r="D980" s="154"/>
      <c r="E980" s="155"/>
      <c r="F980" s="155"/>
      <c r="G980" s="260"/>
    </row>
    <row r="981" spans="1:7" x14ac:dyDescent="0.25">
      <c r="A981" s="154"/>
      <c r="B981" s="733"/>
      <c r="C981" s="154"/>
      <c r="D981" s="154"/>
      <c r="E981" s="155"/>
      <c r="F981" s="155"/>
      <c r="G981" s="260"/>
    </row>
    <row r="982" spans="1:7" x14ac:dyDescent="0.25">
      <c r="A982" s="154"/>
      <c r="B982" s="733"/>
      <c r="C982" s="154"/>
      <c r="D982" s="154"/>
      <c r="E982" s="155"/>
      <c r="F982" s="155"/>
      <c r="G982" s="260"/>
    </row>
    <row r="983" spans="1:7" x14ac:dyDescent="0.25">
      <c r="A983" s="154"/>
      <c r="B983" s="733"/>
      <c r="C983" s="154"/>
      <c r="D983" s="154"/>
      <c r="E983" s="155"/>
      <c r="F983" s="155"/>
      <c r="G983" s="260"/>
    </row>
    <row r="984" spans="1:7" x14ac:dyDescent="0.25">
      <c r="A984" s="154"/>
      <c r="B984" s="733"/>
      <c r="C984" s="154"/>
      <c r="D984" s="154"/>
      <c r="E984" s="155"/>
      <c r="F984" s="155"/>
      <c r="G984" s="260"/>
    </row>
    <row r="985" spans="1:7" x14ac:dyDescent="0.25">
      <c r="A985" s="154"/>
      <c r="B985" s="733"/>
      <c r="C985" s="154"/>
      <c r="D985" s="154"/>
      <c r="E985" s="155"/>
      <c r="F985" s="155"/>
      <c r="G985" s="260"/>
    </row>
    <row r="986" spans="1:7" x14ac:dyDescent="0.25">
      <c r="A986" s="154"/>
      <c r="B986" s="733"/>
      <c r="C986" s="154"/>
      <c r="D986" s="154"/>
      <c r="E986" s="155"/>
      <c r="F986" s="155"/>
      <c r="G986" s="260"/>
    </row>
    <row r="987" spans="1:7" x14ac:dyDescent="0.25">
      <c r="A987" s="154"/>
      <c r="B987" s="733"/>
      <c r="C987" s="154"/>
      <c r="D987" s="154"/>
      <c r="E987" s="155"/>
      <c r="F987" s="155"/>
      <c r="G987" s="260"/>
    </row>
    <row r="988" spans="1:7" x14ac:dyDescent="0.25">
      <c r="A988" s="154"/>
      <c r="B988" s="733"/>
      <c r="C988" s="154"/>
      <c r="D988" s="154"/>
      <c r="E988" s="155"/>
      <c r="F988" s="155"/>
      <c r="G988" s="260"/>
    </row>
    <row r="989" spans="1:7" x14ac:dyDescent="0.25">
      <c r="A989" s="154"/>
      <c r="B989" s="733"/>
      <c r="C989" s="154"/>
      <c r="D989" s="154"/>
      <c r="E989" s="155"/>
      <c r="F989" s="155"/>
      <c r="G989" s="260"/>
    </row>
    <row r="990" spans="1:7" x14ac:dyDescent="0.25">
      <c r="A990" s="154"/>
      <c r="B990" s="733"/>
      <c r="C990" s="154"/>
      <c r="D990" s="154"/>
      <c r="E990" s="155"/>
      <c r="F990" s="155"/>
      <c r="G990" s="260"/>
    </row>
    <row r="991" spans="1:7" x14ac:dyDescent="0.25">
      <c r="A991" s="154"/>
      <c r="B991" s="733"/>
      <c r="C991" s="154"/>
      <c r="D991" s="154"/>
      <c r="E991" s="155"/>
      <c r="F991" s="155"/>
      <c r="G991" s="260"/>
    </row>
    <row r="992" spans="1:7" x14ac:dyDescent="0.25">
      <c r="A992" s="154"/>
      <c r="B992" s="733"/>
      <c r="C992" s="154"/>
      <c r="D992" s="154"/>
      <c r="E992" s="155"/>
      <c r="F992" s="155"/>
      <c r="G992" s="260"/>
    </row>
    <row r="993" spans="1:7" x14ac:dyDescent="0.25">
      <c r="A993" s="154"/>
      <c r="B993" s="733"/>
      <c r="C993" s="154"/>
      <c r="D993" s="154"/>
      <c r="E993" s="155"/>
      <c r="F993" s="155"/>
      <c r="G993" s="260"/>
    </row>
    <row r="994" spans="1:7" x14ac:dyDescent="0.25">
      <c r="A994" s="154"/>
      <c r="B994" s="733"/>
      <c r="C994" s="154"/>
      <c r="D994" s="154"/>
      <c r="E994" s="155"/>
      <c r="F994" s="155"/>
      <c r="G994" s="260"/>
    </row>
    <row r="995" spans="1:7" x14ac:dyDescent="0.25">
      <c r="A995" s="154"/>
      <c r="B995" s="733"/>
      <c r="C995" s="154"/>
      <c r="D995" s="154"/>
      <c r="E995" s="155"/>
      <c r="F995" s="155"/>
      <c r="G995" s="260"/>
    </row>
    <row r="996" spans="1:7" x14ac:dyDescent="0.25">
      <c r="A996" s="154"/>
      <c r="B996" s="733"/>
      <c r="C996" s="154"/>
      <c r="D996" s="154"/>
      <c r="E996" s="155"/>
      <c r="F996" s="155"/>
      <c r="G996" s="260"/>
    </row>
    <row r="997" spans="1:7" x14ac:dyDescent="0.25">
      <c r="A997" s="154"/>
      <c r="B997" s="733"/>
      <c r="C997" s="154"/>
      <c r="D997" s="154"/>
      <c r="E997" s="155"/>
      <c r="F997" s="155"/>
      <c r="G997" s="260"/>
    </row>
    <row r="998" spans="1:7" x14ac:dyDescent="0.25">
      <c r="A998" s="154"/>
      <c r="B998" s="733"/>
      <c r="C998" s="154"/>
      <c r="D998" s="154"/>
      <c r="E998" s="155"/>
      <c r="F998" s="155"/>
      <c r="G998" s="260"/>
    </row>
    <row r="999" spans="1:7" x14ac:dyDescent="0.25">
      <c r="A999" s="154"/>
      <c r="B999" s="733"/>
      <c r="C999" s="154"/>
      <c r="D999" s="154"/>
      <c r="E999" s="155"/>
      <c r="F999" s="155"/>
      <c r="G999" s="260"/>
    </row>
    <row r="1000" spans="1:7" x14ac:dyDescent="0.25">
      <c r="A1000" s="154"/>
      <c r="B1000" s="733"/>
      <c r="C1000" s="154"/>
      <c r="D1000" s="154"/>
      <c r="E1000" s="155"/>
      <c r="F1000" s="155"/>
      <c r="G1000" s="260"/>
    </row>
    <row r="1001" spans="1:7" x14ac:dyDescent="0.25">
      <c r="A1001" s="154"/>
      <c r="B1001" s="733"/>
      <c r="C1001" s="154"/>
      <c r="D1001" s="154"/>
      <c r="E1001" s="155"/>
      <c r="F1001" s="155"/>
      <c r="G1001" s="260"/>
    </row>
    <row r="1002" spans="1:7" x14ac:dyDescent="0.25">
      <c r="A1002" s="154"/>
      <c r="B1002" s="733"/>
      <c r="C1002" s="154"/>
      <c r="D1002" s="154"/>
      <c r="E1002" s="155"/>
      <c r="F1002" s="155"/>
      <c r="G1002" s="260"/>
    </row>
    <row r="1003" spans="1:7" x14ac:dyDescent="0.25">
      <c r="A1003" s="154"/>
      <c r="B1003" s="733"/>
      <c r="C1003" s="154"/>
      <c r="D1003" s="154"/>
      <c r="E1003" s="155"/>
      <c r="F1003" s="155"/>
      <c r="G1003" s="260"/>
    </row>
    <row r="1004" spans="1:7" x14ac:dyDescent="0.25">
      <c r="A1004" s="154"/>
      <c r="B1004" s="733"/>
      <c r="C1004" s="154"/>
      <c r="D1004" s="154"/>
      <c r="E1004" s="155"/>
      <c r="F1004" s="155"/>
      <c r="G1004" s="260"/>
    </row>
    <row r="1005" spans="1:7" x14ac:dyDescent="0.25">
      <c r="A1005" s="154"/>
      <c r="B1005" s="733"/>
      <c r="C1005" s="154"/>
      <c r="D1005" s="154"/>
      <c r="E1005" s="155"/>
      <c r="F1005" s="155"/>
      <c r="G1005" s="260"/>
    </row>
    <row r="1006" spans="1:7" x14ac:dyDescent="0.25">
      <c r="A1006" s="154"/>
      <c r="B1006" s="733"/>
      <c r="C1006" s="154"/>
      <c r="D1006" s="154"/>
      <c r="E1006" s="155"/>
      <c r="F1006" s="155"/>
      <c r="G1006" s="260"/>
    </row>
    <row r="1007" spans="1:7" x14ac:dyDescent="0.25">
      <c r="A1007" s="154"/>
      <c r="B1007" s="733"/>
      <c r="C1007" s="154"/>
      <c r="D1007" s="154"/>
      <c r="E1007" s="155"/>
      <c r="F1007" s="155"/>
      <c r="G1007" s="260"/>
    </row>
    <row r="1008" spans="1:7" x14ac:dyDescent="0.25">
      <c r="A1008" s="154"/>
      <c r="B1008" s="733"/>
      <c r="C1008" s="154"/>
      <c r="D1008" s="154"/>
      <c r="E1008" s="155"/>
      <c r="F1008" s="155"/>
      <c r="G1008" s="260"/>
    </row>
    <row r="1009" spans="1:7" x14ac:dyDescent="0.25">
      <c r="A1009" s="154"/>
      <c r="B1009" s="733"/>
      <c r="C1009" s="154"/>
      <c r="D1009" s="154"/>
      <c r="E1009" s="155"/>
      <c r="F1009" s="155"/>
      <c r="G1009" s="260"/>
    </row>
    <row r="1010" spans="1:7" x14ac:dyDescent="0.25">
      <c r="A1010" s="154"/>
      <c r="B1010" s="733"/>
      <c r="C1010" s="154"/>
      <c r="D1010" s="154"/>
      <c r="E1010" s="155"/>
      <c r="F1010" s="155"/>
      <c r="G1010" s="260"/>
    </row>
    <row r="1011" spans="1:7" x14ac:dyDescent="0.25">
      <c r="A1011" s="154"/>
      <c r="B1011" s="733"/>
      <c r="C1011" s="154"/>
      <c r="D1011" s="154"/>
      <c r="E1011" s="155"/>
      <c r="F1011" s="155"/>
      <c r="G1011" s="260"/>
    </row>
    <row r="1012" spans="1:7" x14ac:dyDescent="0.25">
      <c r="A1012" s="154"/>
      <c r="B1012" s="733"/>
      <c r="C1012" s="154"/>
      <c r="D1012" s="154"/>
      <c r="E1012" s="155"/>
      <c r="F1012" s="155"/>
      <c r="G1012" s="260"/>
    </row>
    <row r="1013" spans="1:7" x14ac:dyDescent="0.25">
      <c r="A1013" s="154"/>
      <c r="B1013" s="733"/>
      <c r="C1013" s="154"/>
      <c r="D1013" s="154"/>
      <c r="E1013" s="155"/>
      <c r="F1013" s="155"/>
      <c r="G1013" s="260"/>
    </row>
    <row r="1014" spans="1:7" x14ac:dyDescent="0.25">
      <c r="A1014" s="154"/>
      <c r="B1014" s="733"/>
      <c r="C1014" s="154"/>
      <c r="D1014" s="154"/>
      <c r="E1014" s="155"/>
      <c r="F1014" s="155"/>
      <c r="G1014" s="260"/>
    </row>
    <row r="1015" spans="1:7" x14ac:dyDescent="0.25">
      <c r="A1015" s="154"/>
      <c r="B1015" s="733"/>
      <c r="C1015" s="154"/>
      <c r="D1015" s="154"/>
      <c r="E1015" s="155"/>
      <c r="F1015" s="155"/>
      <c r="G1015" s="260"/>
    </row>
    <row r="1016" spans="1:7" x14ac:dyDescent="0.25">
      <c r="A1016" s="154"/>
      <c r="B1016" s="733"/>
      <c r="C1016" s="154"/>
      <c r="D1016" s="154"/>
      <c r="E1016" s="155"/>
      <c r="F1016" s="155"/>
      <c r="G1016" s="260"/>
    </row>
    <row r="1017" spans="1:7" x14ac:dyDescent="0.25">
      <c r="A1017" s="154"/>
      <c r="B1017" s="733"/>
      <c r="C1017" s="154"/>
      <c r="D1017" s="154"/>
      <c r="E1017" s="155"/>
      <c r="F1017" s="155"/>
      <c r="G1017" s="260"/>
    </row>
    <row r="1018" spans="1:7" x14ac:dyDescent="0.25">
      <c r="A1018" s="154"/>
      <c r="B1018" s="733"/>
      <c r="C1018" s="154"/>
      <c r="D1018" s="154"/>
      <c r="E1018" s="155"/>
      <c r="F1018" s="155"/>
      <c r="G1018" s="260"/>
    </row>
    <row r="1019" spans="1:7" x14ac:dyDescent="0.25">
      <c r="A1019" s="154"/>
      <c r="B1019" s="733"/>
      <c r="C1019" s="154"/>
      <c r="D1019" s="154"/>
      <c r="E1019" s="155"/>
      <c r="F1019" s="155"/>
      <c r="G1019" s="260"/>
    </row>
    <row r="1020" spans="1:7" x14ac:dyDescent="0.25">
      <c r="A1020" s="154"/>
      <c r="B1020" s="733"/>
      <c r="C1020" s="154"/>
      <c r="D1020" s="154"/>
      <c r="E1020" s="155"/>
      <c r="F1020" s="155"/>
      <c r="G1020" s="260"/>
    </row>
    <row r="1021" spans="1:7" x14ac:dyDescent="0.25">
      <c r="A1021" s="154"/>
      <c r="B1021" s="733"/>
      <c r="C1021" s="154"/>
      <c r="D1021" s="154"/>
      <c r="E1021" s="155"/>
      <c r="F1021" s="155"/>
      <c r="G1021" s="260"/>
    </row>
    <row r="1022" spans="1:7" x14ac:dyDescent="0.25">
      <c r="A1022" s="154"/>
      <c r="B1022" s="733"/>
      <c r="C1022" s="154"/>
      <c r="D1022" s="154"/>
      <c r="E1022" s="155"/>
      <c r="F1022" s="155"/>
      <c r="G1022" s="260"/>
    </row>
    <row r="1023" spans="1:7" x14ac:dyDescent="0.25">
      <c r="A1023" s="154"/>
      <c r="B1023" s="733"/>
      <c r="C1023" s="154"/>
      <c r="D1023" s="154"/>
      <c r="E1023" s="155"/>
      <c r="F1023" s="155"/>
      <c r="G1023" s="260"/>
    </row>
    <row r="1024" spans="1:7" x14ac:dyDescent="0.25">
      <c r="A1024" s="154"/>
      <c r="B1024" s="733"/>
      <c r="C1024" s="154"/>
      <c r="D1024" s="154"/>
      <c r="E1024" s="155"/>
      <c r="F1024" s="155"/>
      <c r="G1024" s="260"/>
    </row>
    <row r="1025" spans="1:7" x14ac:dyDescent="0.25">
      <c r="A1025" s="154"/>
      <c r="B1025" s="733"/>
      <c r="C1025" s="154"/>
      <c r="D1025" s="154"/>
      <c r="E1025" s="155"/>
      <c r="F1025" s="155"/>
      <c r="G1025" s="260"/>
    </row>
    <row r="1026" spans="1:7" x14ac:dyDescent="0.25">
      <c r="A1026" s="154"/>
      <c r="B1026" s="733"/>
      <c r="C1026" s="154"/>
      <c r="D1026" s="154"/>
      <c r="E1026" s="155"/>
      <c r="F1026" s="155"/>
      <c r="G1026" s="260"/>
    </row>
    <row r="1027" spans="1:7" x14ac:dyDescent="0.25">
      <c r="A1027" s="154"/>
      <c r="B1027" s="733"/>
      <c r="C1027" s="154"/>
      <c r="D1027" s="154"/>
      <c r="E1027" s="155"/>
      <c r="F1027" s="155"/>
      <c r="G1027" s="260"/>
    </row>
    <row r="1028" spans="1:7" x14ac:dyDescent="0.25">
      <c r="A1028" s="154"/>
      <c r="B1028" s="733"/>
      <c r="C1028" s="154"/>
      <c r="D1028" s="154"/>
      <c r="E1028" s="155"/>
      <c r="F1028" s="155"/>
      <c r="G1028" s="260"/>
    </row>
    <row r="1029" spans="1:7" x14ac:dyDescent="0.25">
      <c r="A1029" s="154"/>
      <c r="B1029" s="733"/>
      <c r="C1029" s="154"/>
      <c r="D1029" s="154"/>
      <c r="E1029" s="155"/>
      <c r="F1029" s="155"/>
      <c r="G1029" s="260"/>
    </row>
    <row r="1030" spans="1:7" x14ac:dyDescent="0.25">
      <c r="A1030" s="154"/>
      <c r="B1030" s="733"/>
      <c r="C1030" s="154"/>
      <c r="D1030" s="154"/>
      <c r="E1030" s="155"/>
      <c r="F1030" s="155"/>
      <c r="G1030" s="260"/>
    </row>
    <row r="1031" spans="1:7" x14ac:dyDescent="0.25">
      <c r="A1031" s="154"/>
      <c r="B1031" s="733"/>
      <c r="C1031" s="154"/>
      <c r="D1031" s="154"/>
      <c r="E1031" s="155"/>
      <c r="F1031" s="155"/>
      <c r="G1031" s="260"/>
    </row>
    <row r="1032" spans="1:7" x14ac:dyDescent="0.25">
      <c r="A1032" s="154"/>
      <c r="B1032" s="733"/>
      <c r="C1032" s="154"/>
      <c r="D1032" s="154"/>
      <c r="E1032" s="155"/>
      <c r="F1032" s="155"/>
      <c r="G1032" s="260"/>
    </row>
    <row r="1033" spans="1:7" x14ac:dyDescent="0.25">
      <c r="A1033" s="154"/>
      <c r="B1033" s="733"/>
      <c r="C1033" s="154"/>
      <c r="D1033" s="154"/>
      <c r="E1033" s="155"/>
      <c r="F1033" s="155"/>
      <c r="G1033" s="260"/>
    </row>
    <row r="1034" spans="1:7" x14ac:dyDescent="0.25">
      <c r="A1034" s="154"/>
      <c r="B1034" s="733"/>
      <c r="C1034" s="154"/>
      <c r="D1034" s="154"/>
      <c r="E1034" s="155"/>
      <c r="F1034" s="155"/>
      <c r="G1034" s="260"/>
    </row>
    <row r="1035" spans="1:7" x14ac:dyDescent="0.25">
      <c r="A1035" s="154"/>
      <c r="B1035" s="733"/>
      <c r="C1035" s="154"/>
      <c r="D1035" s="154"/>
      <c r="E1035" s="155"/>
      <c r="F1035" s="155"/>
      <c r="G1035" s="260"/>
    </row>
    <row r="1036" spans="1:7" x14ac:dyDescent="0.25">
      <c r="A1036" s="154"/>
      <c r="B1036" s="733"/>
      <c r="C1036" s="154"/>
      <c r="D1036" s="154"/>
      <c r="E1036" s="155"/>
      <c r="F1036" s="155"/>
      <c r="G1036" s="260"/>
    </row>
    <row r="1037" spans="1:7" x14ac:dyDescent="0.25">
      <c r="A1037" s="154"/>
      <c r="B1037" s="733"/>
      <c r="C1037" s="154"/>
      <c r="D1037" s="154"/>
      <c r="E1037" s="155"/>
      <c r="F1037" s="155"/>
      <c r="G1037" s="260"/>
    </row>
    <row r="1038" spans="1:7" x14ac:dyDescent="0.25">
      <c r="A1038" s="154"/>
      <c r="B1038" s="733"/>
      <c r="C1038" s="154"/>
      <c r="D1038" s="154"/>
      <c r="E1038" s="155"/>
      <c r="F1038" s="155"/>
      <c r="G1038" s="260"/>
    </row>
    <row r="1039" spans="1:7" x14ac:dyDescent="0.25">
      <c r="A1039" s="154"/>
      <c r="B1039" s="733"/>
      <c r="C1039" s="154"/>
      <c r="D1039" s="154"/>
      <c r="E1039" s="155"/>
      <c r="F1039" s="155"/>
      <c r="G1039" s="260"/>
    </row>
    <row r="1040" spans="1:7" x14ac:dyDescent="0.25">
      <c r="A1040" s="154"/>
      <c r="B1040" s="733"/>
      <c r="C1040" s="154"/>
      <c r="D1040" s="154"/>
      <c r="E1040" s="155"/>
      <c r="F1040" s="155"/>
      <c r="G1040" s="260"/>
    </row>
    <row r="1041" spans="1:7" x14ac:dyDescent="0.25">
      <c r="A1041" s="154"/>
      <c r="B1041" s="733"/>
      <c r="C1041" s="154"/>
      <c r="D1041" s="154"/>
      <c r="E1041" s="155"/>
      <c r="F1041" s="155"/>
      <c r="G1041" s="260"/>
    </row>
    <row r="1042" spans="1:7" x14ac:dyDescent="0.25">
      <c r="A1042" s="154"/>
      <c r="B1042" s="733"/>
      <c r="C1042" s="154"/>
      <c r="D1042" s="154"/>
      <c r="E1042" s="155"/>
      <c r="F1042" s="155"/>
      <c r="G1042" s="260"/>
    </row>
    <row r="1043" spans="1:7" x14ac:dyDescent="0.25">
      <c r="A1043" s="154"/>
      <c r="B1043" s="733"/>
      <c r="C1043" s="154"/>
      <c r="D1043" s="154"/>
      <c r="E1043" s="155"/>
      <c r="F1043" s="155"/>
      <c r="G1043" s="260"/>
    </row>
    <row r="1044" spans="1:7" x14ac:dyDescent="0.25">
      <c r="A1044" s="154"/>
      <c r="B1044" s="733"/>
      <c r="C1044" s="154"/>
      <c r="D1044" s="154"/>
      <c r="E1044" s="155"/>
      <c r="F1044" s="155"/>
      <c r="G1044" s="260"/>
    </row>
    <row r="1045" spans="1:7" x14ac:dyDescent="0.25">
      <c r="A1045" s="154"/>
      <c r="B1045" s="733"/>
      <c r="C1045" s="154"/>
      <c r="D1045" s="154"/>
      <c r="E1045" s="155"/>
      <c r="F1045" s="155"/>
      <c r="G1045" s="260"/>
    </row>
    <row r="1046" spans="1:7" x14ac:dyDescent="0.25">
      <c r="A1046" s="154"/>
      <c r="B1046" s="733"/>
      <c r="C1046" s="154"/>
      <c r="D1046" s="154"/>
      <c r="E1046" s="155"/>
      <c r="F1046" s="155"/>
      <c r="G1046" s="260"/>
    </row>
    <row r="1047" spans="1:7" x14ac:dyDescent="0.25">
      <c r="A1047" s="154"/>
      <c r="B1047" s="733"/>
      <c r="C1047" s="154"/>
      <c r="D1047" s="154"/>
      <c r="E1047" s="155"/>
      <c r="F1047" s="155"/>
      <c r="G1047" s="260"/>
    </row>
    <row r="1048" spans="1:7" x14ac:dyDescent="0.25">
      <c r="A1048" s="154"/>
      <c r="B1048" s="733"/>
      <c r="C1048" s="154"/>
      <c r="D1048" s="154"/>
      <c r="E1048" s="155"/>
      <c r="F1048" s="155"/>
      <c r="G1048" s="260"/>
    </row>
    <row r="1049" spans="1:7" x14ac:dyDescent="0.25">
      <c r="A1049" s="154"/>
      <c r="B1049" s="733"/>
      <c r="C1049" s="154"/>
      <c r="D1049" s="154"/>
      <c r="E1049" s="155"/>
      <c r="F1049" s="155"/>
      <c r="G1049" s="260"/>
    </row>
    <row r="1050" spans="1:7" x14ac:dyDescent="0.25">
      <c r="A1050" s="154"/>
      <c r="B1050" s="733"/>
      <c r="C1050" s="154"/>
      <c r="D1050" s="154"/>
      <c r="E1050" s="155"/>
      <c r="F1050" s="155"/>
      <c r="G1050" s="260"/>
    </row>
    <row r="1051" spans="1:7" x14ac:dyDescent="0.25">
      <c r="A1051" s="154"/>
      <c r="B1051" s="733"/>
      <c r="C1051" s="154"/>
      <c r="D1051" s="154"/>
      <c r="E1051" s="155"/>
      <c r="F1051" s="155"/>
      <c r="G1051" s="260"/>
    </row>
    <row r="1052" spans="1:7" x14ac:dyDescent="0.25">
      <c r="A1052" s="154"/>
      <c r="B1052" s="733"/>
      <c r="C1052" s="154"/>
      <c r="D1052" s="154"/>
      <c r="E1052" s="155"/>
      <c r="F1052" s="155"/>
      <c r="G1052" s="260"/>
    </row>
    <row r="1053" spans="1:7" x14ac:dyDescent="0.25">
      <c r="A1053" s="154"/>
      <c r="B1053" s="733"/>
      <c r="C1053" s="154"/>
      <c r="D1053" s="154"/>
      <c r="E1053" s="155"/>
      <c r="F1053" s="155"/>
      <c r="G1053" s="260"/>
    </row>
    <row r="1054" spans="1:7" x14ac:dyDescent="0.25">
      <c r="A1054" s="154"/>
      <c r="B1054" s="733"/>
      <c r="C1054" s="154"/>
      <c r="D1054" s="154"/>
      <c r="E1054" s="155"/>
      <c r="F1054" s="155"/>
      <c r="G1054" s="260"/>
    </row>
    <row r="1055" spans="1:7" x14ac:dyDescent="0.25">
      <c r="A1055" s="154"/>
      <c r="B1055" s="733"/>
      <c r="C1055" s="154"/>
      <c r="D1055" s="154"/>
      <c r="E1055" s="155"/>
      <c r="F1055" s="155"/>
      <c r="G1055" s="260"/>
    </row>
    <row r="1056" spans="1:7" x14ac:dyDescent="0.25">
      <c r="A1056" s="154"/>
      <c r="B1056" s="733"/>
      <c r="C1056" s="154"/>
      <c r="D1056" s="154"/>
      <c r="E1056" s="155"/>
      <c r="F1056" s="155"/>
      <c r="G1056" s="260"/>
    </row>
    <row r="1057" spans="1:7" x14ac:dyDescent="0.25">
      <c r="A1057" s="154"/>
      <c r="B1057" s="733"/>
      <c r="C1057" s="154"/>
      <c r="D1057" s="154"/>
      <c r="E1057" s="155"/>
      <c r="F1057" s="155"/>
      <c r="G1057" s="260"/>
    </row>
    <row r="1058" spans="1:7" x14ac:dyDescent="0.25">
      <c r="A1058" s="154"/>
      <c r="B1058" s="733"/>
      <c r="C1058" s="154"/>
      <c r="D1058" s="154"/>
      <c r="E1058" s="155"/>
      <c r="F1058" s="155"/>
      <c r="G1058" s="260"/>
    </row>
    <row r="1059" spans="1:7" x14ac:dyDescent="0.25">
      <c r="A1059" s="154"/>
      <c r="B1059" s="733"/>
      <c r="C1059" s="154"/>
      <c r="D1059" s="154"/>
      <c r="E1059" s="155"/>
      <c r="F1059" s="155"/>
      <c r="G1059" s="260"/>
    </row>
    <row r="1060" spans="1:7" x14ac:dyDescent="0.25">
      <c r="A1060" s="154"/>
      <c r="B1060" s="733"/>
      <c r="C1060" s="154"/>
      <c r="D1060" s="154"/>
      <c r="E1060" s="155"/>
      <c r="F1060" s="155"/>
      <c r="G1060" s="260"/>
    </row>
    <row r="1061" spans="1:7" x14ac:dyDescent="0.25">
      <c r="A1061" s="154"/>
      <c r="B1061" s="733"/>
      <c r="C1061" s="154"/>
      <c r="D1061" s="154"/>
      <c r="E1061" s="155"/>
      <c r="F1061" s="155"/>
      <c r="G1061" s="260"/>
    </row>
    <row r="1062" spans="1:7" x14ac:dyDescent="0.25">
      <c r="A1062" s="154"/>
      <c r="B1062" s="733"/>
      <c r="C1062" s="154"/>
      <c r="D1062" s="154"/>
      <c r="E1062" s="155"/>
      <c r="F1062" s="155"/>
      <c r="G1062" s="260"/>
    </row>
    <row r="1063" spans="1:7" x14ac:dyDescent="0.25">
      <c r="A1063" s="154"/>
      <c r="B1063" s="733"/>
      <c r="C1063" s="154"/>
      <c r="D1063" s="154"/>
      <c r="E1063" s="155"/>
      <c r="F1063" s="155"/>
      <c r="G1063" s="260"/>
    </row>
    <row r="1064" spans="1:7" x14ac:dyDescent="0.25">
      <c r="A1064" s="154"/>
      <c r="B1064" s="733"/>
      <c r="C1064" s="154"/>
      <c r="D1064" s="154"/>
      <c r="E1064" s="155"/>
      <c r="F1064" s="155"/>
      <c r="G1064" s="260"/>
    </row>
    <row r="1065" spans="1:7" x14ac:dyDescent="0.25">
      <c r="A1065" s="154"/>
      <c r="B1065" s="733"/>
      <c r="C1065" s="154"/>
      <c r="D1065" s="154"/>
      <c r="E1065" s="155"/>
      <c r="F1065" s="155"/>
      <c r="G1065" s="260"/>
    </row>
    <row r="1066" spans="1:7" x14ac:dyDescent="0.25">
      <c r="A1066" s="154"/>
      <c r="B1066" s="733"/>
      <c r="C1066" s="154"/>
      <c r="D1066" s="154"/>
      <c r="E1066" s="155"/>
      <c r="F1066" s="155"/>
      <c r="G1066" s="260"/>
    </row>
    <row r="1067" spans="1:7" x14ac:dyDescent="0.25">
      <c r="A1067" s="154"/>
      <c r="B1067" s="733"/>
      <c r="C1067" s="154"/>
      <c r="D1067" s="154"/>
      <c r="E1067" s="155"/>
      <c r="F1067" s="155"/>
      <c r="G1067" s="260"/>
    </row>
    <row r="1068" spans="1:7" x14ac:dyDescent="0.25">
      <c r="A1068" s="154"/>
      <c r="B1068" s="733"/>
      <c r="C1068" s="154"/>
      <c r="D1068" s="154"/>
      <c r="E1068" s="155"/>
      <c r="F1068" s="155"/>
      <c r="G1068" s="260"/>
    </row>
    <row r="1069" spans="1:7" x14ac:dyDescent="0.25">
      <c r="A1069" s="154"/>
      <c r="B1069" s="733"/>
      <c r="C1069" s="154"/>
      <c r="D1069" s="154"/>
      <c r="E1069" s="155"/>
      <c r="F1069" s="155"/>
      <c r="G1069" s="260"/>
    </row>
    <row r="1070" spans="1:7" x14ac:dyDescent="0.25">
      <c r="A1070" s="154"/>
      <c r="B1070" s="733"/>
      <c r="C1070" s="154"/>
      <c r="D1070" s="154"/>
      <c r="E1070" s="155"/>
      <c r="F1070" s="155"/>
      <c r="G1070" s="260"/>
    </row>
    <row r="1071" spans="1:7" x14ac:dyDescent="0.25">
      <c r="A1071" s="154"/>
      <c r="B1071" s="733"/>
      <c r="C1071" s="154"/>
      <c r="D1071" s="154"/>
      <c r="E1071" s="155"/>
      <c r="F1071" s="155"/>
      <c r="G1071" s="260"/>
    </row>
    <row r="1072" spans="1:7" x14ac:dyDescent="0.25">
      <c r="A1072" s="154"/>
      <c r="B1072" s="733"/>
      <c r="C1072" s="154"/>
      <c r="D1072" s="154"/>
      <c r="E1072" s="155"/>
      <c r="F1072" s="155"/>
      <c r="G1072" s="260"/>
    </row>
    <row r="1073" spans="1:7" x14ac:dyDescent="0.25">
      <c r="A1073" s="154"/>
      <c r="B1073" s="733"/>
      <c r="C1073" s="154"/>
      <c r="D1073" s="154"/>
      <c r="E1073" s="155"/>
      <c r="F1073" s="155"/>
      <c r="G1073" s="260"/>
    </row>
    <row r="1074" spans="1:7" x14ac:dyDescent="0.25">
      <c r="A1074" s="154"/>
      <c r="B1074" s="733"/>
      <c r="C1074" s="154"/>
      <c r="D1074" s="154"/>
      <c r="E1074" s="155"/>
      <c r="F1074" s="155"/>
      <c r="G1074" s="260"/>
    </row>
    <row r="1075" spans="1:7" x14ac:dyDescent="0.25">
      <c r="A1075" s="154"/>
      <c r="B1075" s="733"/>
      <c r="C1075" s="154"/>
      <c r="D1075" s="154"/>
      <c r="E1075" s="155"/>
      <c r="F1075" s="155"/>
      <c r="G1075" s="260"/>
    </row>
    <row r="1076" spans="1:7" x14ac:dyDescent="0.25">
      <c r="A1076" s="154"/>
      <c r="B1076" s="734"/>
      <c r="C1076" s="148"/>
      <c r="D1076" s="148"/>
      <c r="E1076" s="156"/>
      <c r="F1076" s="155"/>
      <c r="G1076" s="260"/>
    </row>
    <row r="1077" spans="1:7" x14ac:dyDescent="0.25">
      <c r="A1077" s="154"/>
      <c r="B1077" s="734"/>
      <c r="C1077" s="148"/>
      <c r="D1077" s="148"/>
      <c r="E1077" s="156"/>
      <c r="F1077" s="155"/>
      <c r="G1077" s="260"/>
    </row>
    <row r="1078" spans="1:7" x14ac:dyDescent="0.25">
      <c r="A1078" s="154"/>
      <c r="B1078" s="734"/>
      <c r="C1078" s="148"/>
      <c r="D1078" s="148"/>
      <c r="E1078" s="156"/>
      <c r="F1078" s="155"/>
      <c r="G1078" s="260"/>
    </row>
    <row r="1079" spans="1:7" x14ac:dyDescent="0.25">
      <c r="A1079" s="154"/>
      <c r="B1079" s="734"/>
      <c r="C1079" s="148"/>
      <c r="D1079" s="148"/>
      <c r="E1079" s="156"/>
      <c r="F1079" s="155"/>
      <c r="G1079" s="260"/>
    </row>
    <row r="1080" spans="1:7" x14ac:dyDescent="0.25">
      <c r="A1080" s="154"/>
      <c r="B1080" s="734"/>
      <c r="C1080" s="148"/>
      <c r="D1080" s="148"/>
      <c r="E1080" s="156"/>
      <c r="F1080" s="155"/>
      <c r="G1080" s="260"/>
    </row>
    <row r="1081" spans="1:7" x14ac:dyDescent="0.25">
      <c r="A1081" s="154"/>
      <c r="B1081" s="734"/>
      <c r="C1081" s="148"/>
      <c r="D1081" s="148"/>
      <c r="E1081" s="156"/>
      <c r="F1081" s="155"/>
      <c r="G1081" s="260"/>
    </row>
    <row r="1082" spans="1:7" x14ac:dyDescent="0.25">
      <c r="A1082" s="154"/>
      <c r="B1082" s="734"/>
      <c r="C1082" s="148"/>
      <c r="D1082" s="148"/>
      <c r="E1082" s="156"/>
      <c r="F1082" s="155"/>
      <c r="G1082" s="260"/>
    </row>
    <row r="1083" spans="1:7" x14ac:dyDescent="0.25">
      <c r="A1083" s="154"/>
      <c r="B1083" s="734"/>
      <c r="C1083" s="148"/>
      <c r="D1083" s="148"/>
      <c r="E1083" s="156"/>
      <c r="F1083" s="155"/>
      <c r="G1083" s="260"/>
    </row>
    <row r="1084" spans="1:7" x14ac:dyDescent="0.25">
      <c r="A1084" s="154"/>
      <c r="B1084" s="734"/>
      <c r="C1084" s="148"/>
      <c r="D1084" s="148"/>
      <c r="E1084" s="156"/>
      <c r="F1084" s="155"/>
      <c r="G1084" s="260"/>
    </row>
    <row r="1085" spans="1:7" x14ac:dyDescent="0.25">
      <c r="A1085" s="154"/>
      <c r="B1085" s="734"/>
      <c r="C1085" s="148"/>
      <c r="D1085" s="148"/>
      <c r="E1085" s="156"/>
      <c r="F1085" s="155"/>
      <c r="G1085" s="260"/>
    </row>
    <row r="1086" spans="1:7" x14ac:dyDescent="0.25">
      <c r="A1086" s="154"/>
      <c r="B1086" s="734"/>
      <c r="C1086" s="148"/>
      <c r="D1086" s="148"/>
      <c r="E1086" s="156"/>
      <c r="F1086" s="155"/>
      <c r="G1086" s="260"/>
    </row>
    <row r="1087" spans="1:7" x14ac:dyDescent="0.25">
      <c r="A1087" s="154"/>
      <c r="B1087" s="734"/>
      <c r="C1087" s="148"/>
      <c r="D1087" s="148"/>
      <c r="E1087" s="156"/>
      <c r="F1087" s="155"/>
      <c r="G1087" s="260"/>
    </row>
    <row r="1088" spans="1:7" x14ac:dyDescent="0.25">
      <c r="A1088" s="154"/>
      <c r="B1088" s="734"/>
      <c r="C1088" s="148"/>
      <c r="D1088" s="148"/>
    </row>
    <row r="1089" spans="1:30" s="137" customFormat="1" x14ac:dyDescent="0.25">
      <c r="A1089" s="154"/>
      <c r="B1089" s="734"/>
      <c r="C1089" s="148"/>
      <c r="D1089" s="148"/>
      <c r="F1089" s="254"/>
      <c r="G1089" s="256"/>
      <c r="H1089" s="131"/>
      <c r="I1089" s="131"/>
      <c r="J1089" s="131"/>
      <c r="K1089" s="131"/>
      <c r="L1089" s="131"/>
      <c r="M1089" s="131"/>
      <c r="N1089" s="131"/>
      <c r="O1089" s="131"/>
      <c r="P1089" s="131"/>
      <c r="Q1089" s="131"/>
      <c r="R1089" s="131"/>
      <c r="S1089" s="131"/>
      <c r="T1089" s="131"/>
      <c r="U1089" s="131"/>
      <c r="V1089" s="131"/>
      <c r="W1089" s="131"/>
      <c r="X1089" s="131"/>
      <c r="Y1089" s="131"/>
      <c r="Z1089" s="131"/>
      <c r="AA1089" s="131"/>
      <c r="AB1089" s="131"/>
      <c r="AC1089" s="131"/>
      <c r="AD1089" s="131"/>
    </row>
    <row r="1090" spans="1:30" s="137" customFormat="1" x14ac:dyDescent="0.25">
      <c r="A1090" s="154"/>
      <c r="B1090" s="734"/>
      <c r="C1090" s="148"/>
      <c r="D1090" s="148"/>
      <c r="F1090" s="254"/>
      <c r="G1090" s="256"/>
      <c r="H1090" s="131"/>
      <c r="I1090" s="131"/>
      <c r="J1090" s="131"/>
      <c r="K1090" s="131"/>
      <c r="L1090" s="131"/>
      <c r="M1090" s="131"/>
      <c r="N1090" s="131"/>
      <c r="O1090" s="131"/>
      <c r="P1090" s="131"/>
      <c r="Q1090" s="131"/>
      <c r="R1090" s="131"/>
      <c r="S1090" s="131"/>
      <c r="T1090" s="131"/>
      <c r="U1090" s="131"/>
      <c r="V1090" s="131"/>
      <c r="W1090" s="131"/>
      <c r="X1090" s="131"/>
      <c r="Y1090" s="131"/>
      <c r="Z1090" s="131"/>
      <c r="AA1090" s="131"/>
      <c r="AB1090" s="131"/>
      <c r="AC1090" s="131"/>
      <c r="AD1090" s="131"/>
    </row>
    <row r="1091" spans="1:30" s="137" customFormat="1" x14ac:dyDescent="0.25">
      <c r="A1091" s="154"/>
      <c r="B1091" s="734"/>
      <c r="C1091" s="148"/>
      <c r="D1091" s="148"/>
      <c r="F1091" s="254"/>
      <c r="G1091" s="256"/>
      <c r="H1091" s="131"/>
      <c r="I1091" s="131"/>
      <c r="J1091" s="131"/>
      <c r="K1091" s="131"/>
      <c r="L1091" s="131"/>
      <c r="M1091" s="131"/>
      <c r="N1091" s="131"/>
      <c r="O1091" s="131"/>
      <c r="P1091" s="131"/>
      <c r="Q1091" s="131"/>
      <c r="R1091" s="131"/>
      <c r="S1091" s="131"/>
      <c r="T1091" s="131"/>
      <c r="U1091" s="131"/>
      <c r="V1091" s="131"/>
      <c r="W1091" s="131"/>
      <c r="X1091" s="131"/>
      <c r="Y1091" s="131"/>
      <c r="Z1091" s="131"/>
      <c r="AA1091" s="131"/>
      <c r="AB1091" s="131"/>
      <c r="AC1091" s="131"/>
      <c r="AD1091" s="131"/>
    </row>
    <row r="1092" spans="1:30" s="137" customFormat="1" x14ac:dyDescent="0.25">
      <c r="A1092" s="154"/>
      <c r="B1092" s="734"/>
      <c r="C1092" s="148"/>
      <c r="D1092" s="148"/>
      <c r="F1092" s="254"/>
      <c r="G1092" s="256"/>
      <c r="H1092" s="131"/>
      <c r="I1092" s="131"/>
      <c r="J1092" s="131"/>
      <c r="K1092" s="131"/>
      <c r="L1092" s="131"/>
      <c r="M1092" s="131"/>
      <c r="N1092" s="131"/>
      <c r="O1092" s="131"/>
      <c r="P1092" s="131"/>
      <c r="Q1092" s="131"/>
      <c r="R1092" s="131"/>
      <c r="S1092" s="131"/>
      <c r="T1092" s="131"/>
      <c r="U1092" s="131"/>
      <c r="V1092" s="131"/>
      <c r="W1092" s="131"/>
      <c r="X1092" s="131"/>
      <c r="Y1092" s="131"/>
      <c r="Z1092" s="131"/>
      <c r="AA1092" s="131"/>
      <c r="AB1092" s="131"/>
      <c r="AC1092" s="131"/>
      <c r="AD1092" s="131"/>
    </row>
    <row r="1093" spans="1:30" s="137" customFormat="1" x14ac:dyDescent="0.25">
      <c r="A1093" s="154"/>
      <c r="B1093" s="734"/>
      <c r="C1093" s="148"/>
      <c r="D1093" s="148"/>
      <c r="F1093" s="254"/>
      <c r="G1093" s="256"/>
      <c r="H1093" s="131"/>
      <c r="I1093" s="131"/>
      <c r="J1093" s="131"/>
      <c r="K1093" s="131"/>
      <c r="L1093" s="131"/>
      <c r="M1093" s="131"/>
      <c r="N1093" s="131"/>
      <c r="O1093" s="131"/>
      <c r="P1093" s="131"/>
      <c r="Q1093" s="131"/>
      <c r="R1093" s="131"/>
      <c r="S1093" s="131"/>
      <c r="T1093" s="131"/>
      <c r="U1093" s="131"/>
      <c r="V1093" s="131"/>
      <c r="W1093" s="131"/>
      <c r="X1093" s="131"/>
      <c r="Y1093" s="131"/>
      <c r="Z1093" s="131"/>
      <c r="AA1093" s="131"/>
      <c r="AB1093" s="131"/>
      <c r="AC1093" s="131"/>
      <c r="AD1093" s="131"/>
    </row>
    <row r="1094" spans="1:30" s="137" customFormat="1" x14ac:dyDescent="0.25">
      <c r="A1094" s="154"/>
      <c r="B1094" s="734"/>
      <c r="C1094" s="148"/>
      <c r="D1094" s="148"/>
      <c r="F1094" s="254"/>
      <c r="G1094" s="256"/>
      <c r="H1094" s="131"/>
      <c r="I1094" s="131"/>
      <c r="J1094" s="131"/>
      <c r="K1094" s="131"/>
      <c r="L1094" s="131"/>
      <c r="M1094" s="131"/>
      <c r="N1094" s="131"/>
      <c r="O1094" s="131"/>
      <c r="P1094" s="131"/>
      <c r="Q1094" s="131"/>
      <c r="R1094" s="131"/>
      <c r="S1094" s="131"/>
      <c r="T1094" s="131"/>
      <c r="U1094" s="131"/>
      <c r="V1094" s="131"/>
      <c r="W1094" s="131"/>
      <c r="X1094" s="131"/>
      <c r="Y1094" s="131"/>
      <c r="Z1094" s="131"/>
      <c r="AA1094" s="131"/>
      <c r="AB1094" s="131"/>
      <c r="AC1094" s="131"/>
      <c r="AD1094" s="131"/>
    </row>
    <row r="1095" spans="1:30" s="137" customFormat="1" x14ac:dyDescent="0.25">
      <c r="A1095" s="154"/>
      <c r="B1095" s="734"/>
      <c r="C1095" s="148"/>
      <c r="D1095" s="148"/>
      <c r="F1095" s="254"/>
      <c r="G1095" s="256"/>
      <c r="H1095" s="131"/>
      <c r="I1095" s="131"/>
      <c r="J1095" s="131"/>
      <c r="K1095" s="131"/>
      <c r="L1095" s="131"/>
      <c r="M1095" s="131"/>
      <c r="N1095" s="131"/>
      <c r="O1095" s="131"/>
      <c r="P1095" s="131"/>
      <c r="Q1095" s="131"/>
      <c r="R1095" s="131"/>
      <c r="S1095" s="131"/>
      <c r="T1095" s="131"/>
      <c r="U1095" s="131"/>
      <c r="V1095" s="131"/>
      <c r="W1095" s="131"/>
      <c r="X1095" s="131"/>
      <c r="Y1095" s="131"/>
      <c r="Z1095" s="131"/>
      <c r="AA1095" s="131"/>
      <c r="AB1095" s="131"/>
      <c r="AC1095" s="131"/>
      <c r="AD1095" s="131"/>
    </row>
    <row r="1096" spans="1:30" s="137" customFormat="1" x14ac:dyDescent="0.25">
      <c r="A1096" s="154"/>
      <c r="B1096" s="734"/>
      <c r="C1096" s="148"/>
      <c r="D1096" s="148"/>
      <c r="F1096" s="254"/>
      <c r="G1096" s="256"/>
      <c r="H1096" s="131"/>
      <c r="I1096" s="131"/>
      <c r="J1096" s="131"/>
      <c r="K1096" s="131"/>
      <c r="L1096" s="131"/>
      <c r="M1096" s="131"/>
      <c r="N1096" s="131"/>
      <c r="O1096" s="131"/>
      <c r="P1096" s="131"/>
      <c r="Q1096" s="131"/>
      <c r="R1096" s="131"/>
      <c r="S1096" s="131"/>
      <c r="T1096" s="131"/>
      <c r="U1096" s="131"/>
      <c r="V1096" s="131"/>
      <c r="W1096" s="131"/>
      <c r="X1096" s="131"/>
      <c r="Y1096" s="131"/>
      <c r="Z1096" s="131"/>
      <c r="AA1096" s="131"/>
      <c r="AB1096" s="131"/>
      <c r="AC1096" s="131"/>
      <c r="AD1096" s="131"/>
    </row>
    <row r="1097" spans="1:30" s="137" customFormat="1" x14ac:dyDescent="0.25">
      <c r="A1097" s="154"/>
      <c r="B1097" s="734"/>
      <c r="C1097" s="148"/>
      <c r="D1097" s="148"/>
      <c r="F1097" s="254"/>
      <c r="G1097" s="256"/>
      <c r="H1097" s="131"/>
      <c r="I1097" s="131"/>
      <c r="J1097" s="131"/>
      <c r="K1097" s="131"/>
      <c r="L1097" s="131"/>
      <c r="M1097" s="131"/>
      <c r="N1097" s="131"/>
      <c r="O1097" s="131"/>
      <c r="P1097" s="131"/>
      <c r="Q1097" s="131"/>
      <c r="R1097" s="131"/>
      <c r="S1097" s="131"/>
      <c r="T1097" s="131"/>
      <c r="U1097" s="131"/>
      <c r="V1097" s="131"/>
      <c r="W1097" s="131"/>
      <c r="X1097" s="131"/>
      <c r="Y1097" s="131"/>
      <c r="Z1097" s="131"/>
      <c r="AA1097" s="131"/>
      <c r="AB1097" s="131"/>
      <c r="AC1097" s="131"/>
      <c r="AD1097" s="131"/>
    </row>
    <row r="1098" spans="1:30" s="137" customFormat="1" x14ac:dyDescent="0.25">
      <c r="A1098" s="154"/>
      <c r="B1098" s="734"/>
      <c r="C1098" s="148"/>
      <c r="D1098" s="148"/>
      <c r="F1098" s="254"/>
      <c r="G1098" s="256"/>
      <c r="H1098" s="131"/>
      <c r="I1098" s="131"/>
      <c r="J1098" s="131"/>
      <c r="K1098" s="131"/>
      <c r="L1098" s="131"/>
      <c r="M1098" s="131"/>
      <c r="N1098" s="131"/>
      <c r="O1098" s="131"/>
      <c r="P1098" s="131"/>
      <c r="Q1098" s="131"/>
      <c r="R1098" s="131"/>
      <c r="S1098" s="131"/>
      <c r="T1098" s="131"/>
      <c r="U1098" s="131"/>
      <c r="V1098" s="131"/>
      <c r="W1098" s="131"/>
      <c r="X1098" s="131"/>
      <c r="Y1098" s="131"/>
      <c r="Z1098" s="131"/>
      <c r="AA1098" s="131"/>
      <c r="AB1098" s="131"/>
      <c r="AC1098" s="131"/>
      <c r="AD1098" s="131"/>
    </row>
    <row r="1099" spans="1:30" s="137" customFormat="1" x14ac:dyDescent="0.25">
      <c r="A1099" s="154"/>
      <c r="B1099" s="734"/>
      <c r="C1099" s="148"/>
      <c r="D1099" s="148"/>
      <c r="F1099" s="254"/>
      <c r="G1099" s="256"/>
      <c r="H1099" s="131"/>
      <c r="I1099" s="131"/>
      <c r="J1099" s="131"/>
      <c r="K1099" s="131"/>
      <c r="L1099" s="131"/>
      <c r="M1099" s="131"/>
      <c r="N1099" s="131"/>
      <c r="O1099" s="131"/>
      <c r="P1099" s="131"/>
      <c r="Q1099" s="131"/>
      <c r="R1099" s="131"/>
      <c r="S1099" s="131"/>
      <c r="T1099" s="131"/>
      <c r="U1099" s="131"/>
      <c r="V1099" s="131"/>
      <c r="W1099" s="131"/>
      <c r="X1099" s="131"/>
      <c r="Y1099" s="131"/>
      <c r="Z1099" s="131"/>
      <c r="AA1099" s="131"/>
      <c r="AB1099" s="131"/>
      <c r="AC1099" s="131"/>
      <c r="AD1099" s="131"/>
    </row>
    <row r="1100" spans="1:30" s="137" customFormat="1" x14ac:dyDescent="0.25">
      <c r="A1100" s="154"/>
      <c r="B1100" s="734"/>
      <c r="C1100" s="148"/>
      <c r="D1100" s="148"/>
      <c r="F1100" s="254"/>
      <c r="G1100" s="256"/>
      <c r="H1100" s="131"/>
      <c r="I1100" s="131"/>
      <c r="J1100" s="131"/>
      <c r="K1100" s="131"/>
      <c r="L1100" s="131"/>
      <c r="M1100" s="131"/>
      <c r="N1100" s="131"/>
      <c r="O1100" s="131"/>
      <c r="P1100" s="131"/>
      <c r="Q1100" s="131"/>
      <c r="R1100" s="131"/>
      <c r="S1100" s="131"/>
      <c r="T1100" s="131"/>
      <c r="U1100" s="131"/>
      <c r="V1100" s="131"/>
      <c r="W1100" s="131"/>
      <c r="X1100" s="131"/>
      <c r="Y1100" s="131"/>
      <c r="Z1100" s="131"/>
      <c r="AA1100" s="131"/>
      <c r="AB1100" s="131"/>
      <c r="AC1100" s="131"/>
      <c r="AD1100" s="131"/>
    </row>
    <row r="1101" spans="1:30" s="137" customFormat="1" x14ac:dyDescent="0.25">
      <c r="A1101" s="154"/>
      <c r="B1101" s="734"/>
      <c r="C1101" s="148"/>
      <c r="D1101" s="148"/>
      <c r="F1101" s="254"/>
      <c r="G1101" s="256"/>
      <c r="H1101" s="131"/>
      <c r="I1101" s="131"/>
      <c r="J1101" s="131"/>
      <c r="K1101" s="131"/>
      <c r="L1101" s="131"/>
      <c r="M1101" s="131"/>
      <c r="N1101" s="131"/>
      <c r="O1101" s="131"/>
      <c r="P1101" s="131"/>
      <c r="Q1101" s="131"/>
      <c r="R1101" s="131"/>
      <c r="S1101" s="131"/>
      <c r="T1101" s="131"/>
      <c r="U1101" s="131"/>
      <c r="V1101" s="131"/>
      <c r="W1101" s="131"/>
      <c r="X1101" s="131"/>
      <c r="Y1101" s="131"/>
      <c r="Z1101" s="131"/>
      <c r="AA1101" s="131"/>
      <c r="AB1101" s="131"/>
      <c r="AC1101" s="131"/>
      <c r="AD1101" s="131"/>
    </row>
    <row r="1102" spans="1:30" s="137" customFormat="1" x14ac:dyDescent="0.25">
      <c r="A1102" s="154"/>
      <c r="B1102" s="734"/>
      <c r="C1102" s="148"/>
      <c r="D1102" s="148"/>
      <c r="F1102" s="254"/>
      <c r="G1102" s="256"/>
      <c r="H1102" s="131"/>
      <c r="I1102" s="131"/>
      <c r="J1102" s="131"/>
      <c r="K1102" s="131"/>
      <c r="L1102" s="131"/>
      <c r="M1102" s="131"/>
      <c r="N1102" s="131"/>
      <c r="O1102" s="131"/>
      <c r="P1102" s="131"/>
      <c r="Q1102" s="131"/>
      <c r="R1102" s="131"/>
      <c r="S1102" s="131"/>
      <c r="T1102" s="131"/>
      <c r="U1102" s="131"/>
      <c r="V1102" s="131"/>
      <c r="W1102" s="131"/>
      <c r="X1102" s="131"/>
      <c r="Y1102" s="131"/>
      <c r="Z1102" s="131"/>
      <c r="AA1102" s="131"/>
      <c r="AB1102" s="131"/>
      <c r="AC1102" s="131"/>
      <c r="AD1102" s="131"/>
    </row>
    <row r="1103" spans="1:30" s="137" customFormat="1" x14ac:dyDescent="0.25">
      <c r="A1103" s="154"/>
      <c r="B1103" s="734"/>
      <c r="C1103" s="148"/>
      <c r="D1103" s="148"/>
      <c r="F1103" s="254"/>
      <c r="G1103" s="256"/>
      <c r="H1103" s="131"/>
      <c r="I1103" s="131"/>
      <c r="J1103" s="131"/>
      <c r="K1103" s="131"/>
      <c r="L1103" s="131"/>
      <c r="M1103" s="131"/>
      <c r="N1103" s="131"/>
      <c r="O1103" s="131"/>
      <c r="P1103" s="131"/>
      <c r="Q1103" s="131"/>
      <c r="R1103" s="131"/>
      <c r="S1103" s="131"/>
      <c r="T1103" s="131"/>
      <c r="U1103" s="131"/>
      <c r="V1103" s="131"/>
      <c r="W1103" s="131"/>
      <c r="X1103" s="131"/>
      <c r="Y1103" s="131"/>
      <c r="Z1103" s="131"/>
      <c r="AA1103" s="131"/>
      <c r="AB1103" s="131"/>
      <c r="AC1103" s="131"/>
      <c r="AD1103" s="131"/>
    </row>
    <row r="1104" spans="1:30" s="137" customFormat="1" x14ac:dyDescent="0.25">
      <c r="A1104" s="154"/>
      <c r="B1104" s="734"/>
      <c r="C1104" s="148"/>
      <c r="D1104" s="148"/>
      <c r="F1104" s="254"/>
      <c r="G1104" s="256"/>
      <c r="H1104" s="131"/>
      <c r="I1104" s="131"/>
      <c r="J1104" s="131"/>
      <c r="K1104" s="131"/>
      <c r="L1104" s="131"/>
      <c r="M1104" s="131"/>
      <c r="N1104" s="131"/>
      <c r="O1104" s="131"/>
      <c r="P1104" s="131"/>
      <c r="Q1104" s="131"/>
      <c r="R1104" s="131"/>
      <c r="S1104" s="131"/>
      <c r="T1104" s="131"/>
      <c r="U1104" s="131"/>
      <c r="V1104" s="131"/>
      <c r="W1104" s="131"/>
      <c r="X1104" s="131"/>
      <c r="Y1104" s="131"/>
      <c r="Z1104" s="131"/>
      <c r="AA1104" s="131"/>
      <c r="AB1104" s="131"/>
      <c r="AC1104" s="131"/>
      <c r="AD1104" s="131"/>
    </row>
    <row r="1105" spans="1:30" s="137" customFormat="1" x14ac:dyDescent="0.25">
      <c r="A1105" s="154"/>
      <c r="B1105" s="734"/>
      <c r="C1105" s="148"/>
      <c r="D1105" s="148"/>
      <c r="F1105" s="254"/>
      <c r="G1105" s="256"/>
      <c r="H1105" s="131"/>
      <c r="I1105" s="131"/>
      <c r="J1105" s="131"/>
      <c r="K1105" s="131"/>
      <c r="L1105" s="131"/>
      <c r="M1105" s="131"/>
      <c r="N1105" s="131"/>
      <c r="O1105" s="131"/>
      <c r="P1105" s="131"/>
      <c r="Q1105" s="131"/>
      <c r="R1105" s="131"/>
      <c r="S1105" s="131"/>
      <c r="T1105" s="131"/>
      <c r="U1105" s="131"/>
      <c r="V1105" s="131"/>
      <c r="W1105" s="131"/>
      <c r="X1105" s="131"/>
      <c r="Y1105" s="131"/>
      <c r="Z1105" s="131"/>
      <c r="AA1105" s="131"/>
      <c r="AB1105" s="131"/>
      <c r="AC1105" s="131"/>
      <c r="AD1105" s="131"/>
    </row>
    <row r="1106" spans="1:30" s="137" customFormat="1" x14ac:dyDescent="0.25">
      <c r="A1106" s="154"/>
      <c r="B1106" s="734"/>
      <c r="C1106" s="148"/>
      <c r="D1106" s="148"/>
      <c r="F1106" s="254"/>
      <c r="G1106" s="256"/>
      <c r="H1106" s="131"/>
      <c r="I1106" s="131"/>
      <c r="J1106" s="131"/>
      <c r="K1106" s="131"/>
      <c r="L1106" s="131"/>
      <c r="M1106" s="131"/>
      <c r="N1106" s="131"/>
      <c r="O1106" s="131"/>
      <c r="P1106" s="131"/>
      <c r="Q1106" s="131"/>
      <c r="R1106" s="131"/>
      <c r="S1106" s="131"/>
      <c r="T1106" s="131"/>
      <c r="U1106" s="131"/>
      <c r="V1106" s="131"/>
      <c r="W1106" s="131"/>
      <c r="X1106" s="131"/>
      <c r="Y1106" s="131"/>
      <c r="Z1106" s="131"/>
      <c r="AA1106" s="131"/>
      <c r="AB1106" s="131"/>
      <c r="AC1106" s="131"/>
      <c r="AD1106" s="131"/>
    </row>
    <row r="1107" spans="1:30" s="137" customFormat="1" x14ac:dyDescent="0.25">
      <c r="A1107" s="154"/>
      <c r="B1107" s="734"/>
      <c r="C1107" s="148"/>
      <c r="D1107" s="148"/>
      <c r="F1107" s="254"/>
      <c r="G1107" s="256"/>
      <c r="H1107" s="131"/>
      <c r="I1107" s="131"/>
      <c r="J1107" s="131"/>
      <c r="K1107" s="131"/>
      <c r="L1107" s="131"/>
      <c r="M1107" s="131"/>
      <c r="N1107" s="131"/>
      <c r="O1107" s="131"/>
      <c r="P1107" s="131"/>
      <c r="Q1107" s="131"/>
      <c r="R1107" s="131"/>
      <c r="S1107" s="131"/>
      <c r="T1107" s="131"/>
      <c r="U1107" s="131"/>
      <c r="V1107" s="131"/>
      <c r="W1107" s="131"/>
      <c r="X1107" s="131"/>
      <c r="Y1107" s="131"/>
      <c r="Z1107" s="131"/>
      <c r="AA1107" s="131"/>
      <c r="AB1107" s="131"/>
      <c r="AC1107" s="131"/>
      <c r="AD1107" s="131"/>
    </row>
    <row r="1108" spans="1:30" s="137" customFormat="1" x14ac:dyDescent="0.25">
      <c r="A1108" s="154"/>
      <c r="B1108" s="734"/>
      <c r="C1108" s="148"/>
      <c r="D1108" s="148"/>
      <c r="F1108" s="254"/>
      <c r="G1108" s="256"/>
      <c r="H1108" s="131"/>
      <c r="I1108" s="131"/>
      <c r="J1108" s="131"/>
      <c r="K1108" s="131"/>
      <c r="L1108" s="131"/>
      <c r="M1108" s="131"/>
      <c r="N1108" s="131"/>
      <c r="O1108" s="131"/>
      <c r="P1108" s="131"/>
      <c r="Q1108" s="131"/>
      <c r="R1108" s="131"/>
      <c r="S1108" s="131"/>
      <c r="T1108" s="131"/>
      <c r="U1108" s="131"/>
      <c r="V1108" s="131"/>
      <c r="W1108" s="131"/>
      <c r="X1108" s="131"/>
      <c r="Y1108" s="131"/>
      <c r="Z1108" s="131"/>
      <c r="AA1108" s="131"/>
      <c r="AB1108" s="131"/>
      <c r="AC1108" s="131"/>
      <c r="AD1108" s="131"/>
    </row>
    <row r="1109" spans="1:30" s="137" customFormat="1" x14ac:dyDescent="0.25">
      <c r="A1109" s="154"/>
      <c r="B1109" s="734"/>
      <c r="C1109" s="148"/>
      <c r="D1109" s="148"/>
      <c r="F1109" s="254"/>
      <c r="G1109" s="256"/>
      <c r="H1109" s="131"/>
      <c r="I1109" s="131"/>
      <c r="J1109" s="131"/>
      <c r="K1109" s="131"/>
      <c r="L1109" s="131"/>
      <c r="M1109" s="131"/>
      <c r="N1109" s="131"/>
      <c r="O1109" s="131"/>
      <c r="P1109" s="131"/>
      <c r="Q1109" s="131"/>
      <c r="R1109" s="131"/>
      <c r="S1109" s="131"/>
      <c r="T1109" s="131"/>
      <c r="U1109" s="131"/>
      <c r="V1109" s="131"/>
      <c r="W1109" s="131"/>
      <c r="X1109" s="131"/>
      <c r="Y1109" s="131"/>
      <c r="Z1109" s="131"/>
      <c r="AA1109" s="131"/>
      <c r="AB1109" s="131"/>
      <c r="AC1109" s="131"/>
      <c r="AD1109" s="131"/>
    </row>
    <row r="1110" spans="1:30" s="137" customFormat="1" x14ac:dyDescent="0.25">
      <c r="A1110" s="154"/>
      <c r="B1110" s="734"/>
      <c r="C1110" s="148"/>
      <c r="D1110" s="148"/>
      <c r="F1110" s="254"/>
      <c r="G1110" s="256"/>
      <c r="H1110" s="131"/>
      <c r="I1110" s="131"/>
      <c r="J1110" s="131"/>
      <c r="K1110" s="131"/>
      <c r="L1110" s="131"/>
      <c r="M1110" s="131"/>
      <c r="N1110" s="131"/>
      <c r="O1110" s="131"/>
      <c r="P1110" s="131"/>
      <c r="Q1110" s="131"/>
      <c r="R1110" s="131"/>
      <c r="S1110" s="131"/>
      <c r="T1110" s="131"/>
      <c r="U1110" s="131"/>
      <c r="V1110" s="131"/>
      <c r="W1110" s="131"/>
      <c r="X1110" s="131"/>
      <c r="Y1110" s="131"/>
      <c r="Z1110" s="131"/>
      <c r="AA1110" s="131"/>
      <c r="AB1110" s="131"/>
      <c r="AC1110" s="131"/>
      <c r="AD1110" s="131"/>
    </row>
    <row r="1111" spans="1:30" s="137" customFormat="1" x14ac:dyDescent="0.25">
      <c r="A1111" s="154"/>
      <c r="B1111" s="734"/>
      <c r="C1111" s="148"/>
      <c r="D1111" s="148"/>
      <c r="F1111" s="254"/>
      <c r="G1111" s="256"/>
      <c r="H1111" s="131"/>
      <c r="I1111" s="131"/>
      <c r="J1111" s="131"/>
      <c r="K1111" s="131"/>
      <c r="L1111" s="131"/>
      <c r="M1111" s="131"/>
      <c r="N1111" s="131"/>
      <c r="O1111" s="131"/>
      <c r="P1111" s="131"/>
      <c r="Q1111" s="131"/>
      <c r="R1111" s="131"/>
      <c r="S1111" s="131"/>
      <c r="T1111" s="131"/>
      <c r="U1111" s="131"/>
      <c r="V1111" s="131"/>
      <c r="W1111" s="131"/>
      <c r="X1111" s="131"/>
      <c r="Y1111" s="131"/>
      <c r="Z1111" s="131"/>
      <c r="AA1111" s="131"/>
      <c r="AB1111" s="131"/>
      <c r="AC1111" s="131"/>
      <c r="AD1111" s="131"/>
    </row>
    <row r="1112" spans="1:30" s="137" customFormat="1" x14ac:dyDescent="0.25">
      <c r="A1112" s="154"/>
      <c r="B1112" s="734"/>
      <c r="C1112" s="148"/>
      <c r="D1112" s="148"/>
      <c r="F1112" s="254"/>
      <c r="G1112" s="256"/>
      <c r="H1112" s="131"/>
      <c r="I1112" s="131"/>
      <c r="J1112" s="131"/>
      <c r="K1112" s="131"/>
      <c r="L1112" s="131"/>
      <c r="M1112" s="131"/>
      <c r="N1112" s="131"/>
      <c r="O1112" s="131"/>
      <c r="P1112" s="131"/>
      <c r="Q1112" s="131"/>
      <c r="R1112" s="131"/>
      <c r="S1112" s="131"/>
      <c r="T1112" s="131"/>
      <c r="U1112" s="131"/>
      <c r="V1112" s="131"/>
      <c r="W1112" s="131"/>
      <c r="X1112" s="131"/>
      <c r="Y1112" s="131"/>
      <c r="Z1112" s="131"/>
      <c r="AA1112" s="131"/>
      <c r="AB1112" s="131"/>
      <c r="AC1112" s="131"/>
      <c r="AD1112" s="131"/>
    </row>
    <row r="1113" spans="1:30" s="137" customFormat="1" x14ac:dyDescent="0.25">
      <c r="A1113" s="154"/>
      <c r="B1113" s="734"/>
      <c r="C1113" s="148"/>
      <c r="D1113" s="148"/>
      <c r="F1113" s="254"/>
      <c r="G1113" s="256"/>
      <c r="H1113" s="131"/>
      <c r="I1113" s="131"/>
      <c r="J1113" s="131"/>
      <c r="K1113" s="131"/>
      <c r="L1113" s="131"/>
      <c r="M1113" s="131"/>
      <c r="N1113" s="131"/>
      <c r="O1113" s="131"/>
      <c r="P1113" s="131"/>
      <c r="Q1113" s="131"/>
      <c r="R1113" s="131"/>
      <c r="S1113" s="131"/>
      <c r="T1113" s="131"/>
      <c r="U1113" s="131"/>
      <c r="V1113" s="131"/>
      <c r="W1113" s="131"/>
      <c r="X1113" s="131"/>
      <c r="Y1113" s="131"/>
      <c r="Z1113" s="131"/>
      <c r="AA1113" s="131"/>
      <c r="AB1113" s="131"/>
      <c r="AC1113" s="131"/>
      <c r="AD1113" s="131"/>
    </row>
    <row r="1114" spans="1:30" s="137" customFormat="1" x14ac:dyDescent="0.25">
      <c r="A1114" s="154"/>
      <c r="B1114" s="734"/>
      <c r="C1114" s="148"/>
      <c r="D1114" s="148"/>
      <c r="F1114" s="254"/>
      <c r="G1114" s="256"/>
      <c r="H1114" s="131"/>
      <c r="I1114" s="131"/>
      <c r="J1114" s="131"/>
      <c r="K1114" s="131"/>
      <c r="L1114" s="131"/>
      <c r="M1114" s="131"/>
      <c r="N1114" s="131"/>
      <c r="O1114" s="131"/>
      <c r="P1114" s="131"/>
      <c r="Q1114" s="131"/>
      <c r="R1114" s="131"/>
      <c r="S1114" s="131"/>
      <c r="T1114" s="131"/>
      <c r="U1114" s="131"/>
      <c r="V1114" s="131"/>
      <c r="W1114" s="131"/>
      <c r="X1114" s="131"/>
      <c r="Y1114" s="131"/>
      <c r="Z1114" s="131"/>
      <c r="AA1114" s="131"/>
      <c r="AB1114" s="131"/>
      <c r="AC1114" s="131"/>
      <c r="AD1114" s="131"/>
    </row>
    <row r="1115" spans="1:30" s="137" customFormat="1" x14ac:dyDescent="0.25">
      <c r="A1115" s="154"/>
      <c r="B1115" s="734"/>
      <c r="C1115" s="148"/>
      <c r="D1115" s="148"/>
      <c r="F1115" s="254"/>
      <c r="G1115" s="256"/>
      <c r="H1115" s="131"/>
      <c r="I1115" s="131"/>
      <c r="J1115" s="131"/>
      <c r="K1115" s="131"/>
      <c r="L1115" s="131"/>
      <c r="M1115" s="131"/>
      <c r="N1115" s="131"/>
      <c r="O1115" s="131"/>
      <c r="P1115" s="131"/>
      <c r="Q1115" s="131"/>
      <c r="R1115" s="131"/>
      <c r="S1115" s="131"/>
      <c r="T1115" s="131"/>
      <c r="U1115" s="131"/>
      <c r="V1115" s="131"/>
      <c r="W1115" s="131"/>
      <c r="X1115" s="131"/>
      <c r="Y1115" s="131"/>
      <c r="Z1115" s="131"/>
      <c r="AA1115" s="131"/>
      <c r="AB1115" s="131"/>
      <c r="AC1115" s="131"/>
      <c r="AD1115" s="131"/>
    </row>
    <row r="1116" spans="1:30" s="137" customFormat="1" x14ac:dyDescent="0.25">
      <c r="A1116" s="154"/>
      <c r="B1116" s="734"/>
      <c r="C1116" s="148"/>
      <c r="D1116" s="148"/>
      <c r="F1116" s="254"/>
      <c r="G1116" s="256"/>
      <c r="H1116" s="131"/>
      <c r="I1116" s="131"/>
      <c r="J1116" s="131"/>
      <c r="K1116" s="131"/>
      <c r="L1116" s="131"/>
      <c r="M1116" s="131"/>
      <c r="N1116" s="131"/>
      <c r="O1116" s="131"/>
      <c r="P1116" s="131"/>
      <c r="Q1116" s="131"/>
      <c r="R1116" s="131"/>
      <c r="S1116" s="131"/>
      <c r="T1116" s="131"/>
      <c r="U1116" s="131"/>
      <c r="V1116" s="131"/>
      <c r="W1116" s="131"/>
      <c r="X1116" s="131"/>
      <c r="Y1116" s="131"/>
      <c r="Z1116" s="131"/>
      <c r="AA1116" s="131"/>
      <c r="AB1116" s="131"/>
      <c r="AC1116" s="131"/>
      <c r="AD1116" s="131"/>
    </row>
    <row r="1117" spans="1:30" s="137" customFormat="1" x14ac:dyDescent="0.25">
      <c r="A1117" s="154"/>
      <c r="B1117" s="734"/>
      <c r="C1117" s="148"/>
      <c r="D1117" s="148"/>
      <c r="F1117" s="254"/>
      <c r="G1117" s="256"/>
      <c r="H1117" s="131"/>
      <c r="I1117" s="131"/>
      <c r="J1117" s="131"/>
      <c r="K1117" s="131"/>
      <c r="L1117" s="131"/>
      <c r="M1117" s="131"/>
      <c r="N1117" s="131"/>
      <c r="O1117" s="131"/>
      <c r="P1117" s="131"/>
      <c r="Q1117" s="131"/>
      <c r="R1117" s="131"/>
      <c r="S1117" s="131"/>
      <c r="T1117" s="131"/>
      <c r="U1117" s="131"/>
      <c r="V1117" s="131"/>
      <c r="W1117" s="131"/>
      <c r="X1117" s="131"/>
      <c r="Y1117" s="131"/>
      <c r="Z1117" s="131"/>
      <c r="AA1117" s="131"/>
      <c r="AB1117" s="131"/>
      <c r="AC1117" s="131"/>
      <c r="AD1117" s="131"/>
    </row>
    <row r="1118" spans="1:30" s="137" customFormat="1" x14ac:dyDescent="0.25">
      <c r="A1118" s="154"/>
      <c r="B1118" s="734"/>
      <c r="C1118" s="148"/>
      <c r="D1118" s="148"/>
      <c r="F1118" s="254"/>
      <c r="G1118" s="256"/>
      <c r="H1118" s="131"/>
      <c r="I1118" s="131"/>
      <c r="J1118" s="131"/>
      <c r="K1118" s="131"/>
      <c r="L1118" s="131"/>
      <c r="M1118" s="131"/>
      <c r="N1118" s="131"/>
      <c r="O1118" s="131"/>
      <c r="P1118" s="131"/>
      <c r="Q1118" s="131"/>
      <c r="R1118" s="131"/>
      <c r="S1118" s="131"/>
      <c r="T1118" s="131"/>
      <c r="U1118" s="131"/>
      <c r="V1118" s="131"/>
      <c r="W1118" s="131"/>
      <c r="X1118" s="131"/>
      <c r="Y1118" s="131"/>
      <c r="Z1118" s="131"/>
      <c r="AA1118" s="131"/>
      <c r="AB1118" s="131"/>
      <c r="AC1118" s="131"/>
      <c r="AD1118" s="131"/>
    </row>
    <row r="1119" spans="1:30" s="137" customFormat="1" x14ac:dyDescent="0.25">
      <c r="A1119" s="154"/>
      <c r="B1119" s="734"/>
      <c r="C1119" s="148"/>
      <c r="D1119" s="148"/>
      <c r="F1119" s="254"/>
      <c r="G1119" s="256"/>
      <c r="H1119" s="131"/>
      <c r="I1119" s="131"/>
      <c r="J1119" s="131"/>
      <c r="K1119" s="131"/>
      <c r="L1119" s="131"/>
      <c r="M1119" s="131"/>
      <c r="N1119" s="131"/>
      <c r="O1119" s="131"/>
      <c r="P1119" s="131"/>
      <c r="Q1119" s="131"/>
      <c r="R1119" s="131"/>
      <c r="S1119" s="131"/>
      <c r="T1119" s="131"/>
      <c r="U1119" s="131"/>
      <c r="V1119" s="131"/>
      <c r="W1119" s="131"/>
      <c r="X1119" s="131"/>
      <c r="Y1119" s="131"/>
      <c r="Z1119" s="131"/>
      <c r="AA1119" s="131"/>
      <c r="AB1119" s="131"/>
      <c r="AC1119" s="131"/>
      <c r="AD1119" s="131"/>
    </row>
    <row r="1120" spans="1:30" s="137" customFormat="1" x14ac:dyDescent="0.25">
      <c r="A1120" s="154"/>
      <c r="B1120" s="734"/>
      <c r="C1120" s="148"/>
      <c r="D1120" s="148"/>
      <c r="F1120" s="254"/>
      <c r="G1120" s="256"/>
      <c r="H1120" s="131"/>
      <c r="I1120" s="131"/>
      <c r="J1120" s="131"/>
      <c r="K1120" s="131"/>
      <c r="L1120" s="131"/>
      <c r="M1120" s="131"/>
      <c r="N1120" s="131"/>
      <c r="O1120" s="131"/>
      <c r="P1120" s="131"/>
      <c r="Q1120" s="131"/>
      <c r="R1120" s="131"/>
      <c r="S1120" s="131"/>
      <c r="T1120" s="131"/>
      <c r="U1120" s="131"/>
      <c r="V1120" s="131"/>
      <c r="W1120" s="131"/>
      <c r="X1120" s="131"/>
      <c r="Y1120" s="131"/>
      <c r="Z1120" s="131"/>
      <c r="AA1120" s="131"/>
      <c r="AB1120" s="131"/>
      <c r="AC1120" s="131"/>
      <c r="AD1120" s="131"/>
    </row>
    <row r="1121" spans="1:30" s="137" customFormat="1" x14ac:dyDescent="0.25">
      <c r="A1121" s="154"/>
      <c r="B1121" s="734"/>
      <c r="C1121" s="148"/>
      <c r="D1121" s="148"/>
      <c r="F1121" s="254"/>
      <c r="G1121" s="256"/>
      <c r="H1121" s="131"/>
      <c r="I1121" s="131"/>
      <c r="J1121" s="131"/>
      <c r="K1121" s="131"/>
      <c r="L1121" s="131"/>
      <c r="M1121" s="131"/>
      <c r="N1121" s="131"/>
      <c r="O1121" s="131"/>
      <c r="P1121" s="131"/>
      <c r="Q1121" s="131"/>
      <c r="R1121" s="131"/>
      <c r="S1121" s="131"/>
      <c r="T1121" s="131"/>
      <c r="U1121" s="131"/>
      <c r="V1121" s="131"/>
      <c r="W1121" s="131"/>
      <c r="X1121" s="131"/>
      <c r="Y1121" s="131"/>
      <c r="Z1121" s="131"/>
      <c r="AA1121" s="131"/>
      <c r="AB1121" s="131"/>
      <c r="AC1121" s="131"/>
      <c r="AD1121" s="131"/>
    </row>
    <row r="1122" spans="1:30" s="137" customFormat="1" x14ac:dyDescent="0.25">
      <c r="A1122" s="154"/>
      <c r="B1122" s="734"/>
      <c r="C1122" s="148"/>
      <c r="D1122" s="148"/>
      <c r="F1122" s="254"/>
      <c r="G1122" s="256"/>
      <c r="H1122" s="131"/>
      <c r="I1122" s="131"/>
      <c r="J1122" s="131"/>
      <c r="K1122" s="131"/>
      <c r="L1122" s="131"/>
      <c r="M1122" s="131"/>
      <c r="N1122" s="131"/>
      <c r="O1122" s="131"/>
      <c r="P1122" s="131"/>
      <c r="Q1122" s="131"/>
      <c r="R1122" s="131"/>
      <c r="S1122" s="131"/>
      <c r="T1122" s="131"/>
      <c r="U1122" s="131"/>
      <c r="V1122" s="131"/>
      <c r="W1122" s="131"/>
      <c r="X1122" s="131"/>
      <c r="Y1122" s="131"/>
      <c r="Z1122" s="131"/>
      <c r="AA1122" s="131"/>
      <c r="AB1122" s="131"/>
      <c r="AC1122" s="131"/>
      <c r="AD1122" s="131"/>
    </row>
    <row r="1123" spans="1:30" s="137" customFormat="1" x14ac:dyDescent="0.25">
      <c r="A1123" s="154"/>
      <c r="B1123" s="734"/>
      <c r="C1123" s="148"/>
      <c r="D1123" s="148"/>
      <c r="F1123" s="254"/>
      <c r="G1123" s="256"/>
      <c r="H1123" s="131"/>
      <c r="I1123" s="131"/>
      <c r="J1123" s="131"/>
      <c r="K1123" s="131"/>
      <c r="L1123" s="131"/>
      <c r="M1123" s="131"/>
      <c r="N1123" s="131"/>
      <c r="O1123" s="131"/>
      <c r="P1123" s="131"/>
      <c r="Q1123" s="131"/>
      <c r="R1123" s="131"/>
      <c r="S1123" s="131"/>
      <c r="T1123" s="131"/>
      <c r="U1123" s="131"/>
      <c r="V1123" s="131"/>
      <c r="W1123" s="131"/>
      <c r="X1123" s="131"/>
      <c r="Y1123" s="131"/>
      <c r="Z1123" s="131"/>
      <c r="AA1123" s="131"/>
      <c r="AB1123" s="131"/>
      <c r="AC1123" s="131"/>
      <c r="AD1123" s="131"/>
    </row>
    <row r="1124" spans="1:30" s="137" customFormat="1" x14ac:dyDescent="0.25">
      <c r="A1124" s="154"/>
      <c r="B1124" s="734"/>
      <c r="C1124" s="148"/>
      <c r="D1124" s="148"/>
      <c r="F1124" s="254"/>
      <c r="G1124" s="256"/>
      <c r="H1124" s="131"/>
      <c r="I1124" s="131"/>
      <c r="J1124" s="131"/>
      <c r="K1124" s="131"/>
      <c r="L1124" s="131"/>
      <c r="M1124" s="131"/>
      <c r="N1124" s="131"/>
      <c r="O1124" s="131"/>
      <c r="P1124" s="131"/>
      <c r="Q1124" s="131"/>
      <c r="R1124" s="131"/>
      <c r="S1124" s="131"/>
      <c r="T1124" s="131"/>
      <c r="U1124" s="131"/>
      <c r="V1124" s="131"/>
      <c r="W1124" s="131"/>
      <c r="X1124" s="131"/>
      <c r="Y1124" s="131"/>
      <c r="Z1124" s="131"/>
      <c r="AA1124" s="131"/>
      <c r="AB1124" s="131"/>
      <c r="AC1124" s="131"/>
      <c r="AD1124" s="131"/>
    </row>
    <row r="1125" spans="1:30" s="137" customFormat="1" x14ac:dyDescent="0.25">
      <c r="A1125" s="154"/>
      <c r="B1125" s="734"/>
      <c r="C1125" s="148"/>
      <c r="D1125" s="148"/>
      <c r="F1125" s="254"/>
      <c r="G1125" s="256"/>
      <c r="H1125" s="131"/>
      <c r="I1125" s="131"/>
      <c r="J1125" s="131"/>
      <c r="K1125" s="131"/>
      <c r="L1125" s="131"/>
      <c r="M1125" s="131"/>
      <c r="N1125" s="131"/>
      <c r="O1125" s="131"/>
      <c r="P1125" s="131"/>
      <c r="Q1125" s="131"/>
      <c r="R1125" s="131"/>
      <c r="S1125" s="131"/>
      <c r="T1125" s="131"/>
      <c r="U1125" s="131"/>
      <c r="V1125" s="131"/>
      <c r="W1125" s="131"/>
      <c r="X1125" s="131"/>
      <c r="Y1125" s="131"/>
      <c r="Z1125" s="131"/>
      <c r="AA1125" s="131"/>
      <c r="AB1125" s="131"/>
      <c r="AC1125" s="131"/>
      <c r="AD1125" s="131"/>
    </row>
    <row r="1126" spans="1:30" s="137" customFormat="1" x14ac:dyDescent="0.25">
      <c r="A1126" s="154"/>
      <c r="B1126" s="734"/>
      <c r="C1126" s="148"/>
      <c r="D1126" s="148"/>
      <c r="F1126" s="254"/>
      <c r="G1126" s="256"/>
      <c r="H1126" s="131"/>
      <c r="I1126" s="131"/>
      <c r="J1126" s="131"/>
      <c r="K1126" s="131"/>
      <c r="L1126" s="131"/>
      <c r="M1126" s="131"/>
      <c r="N1126" s="131"/>
      <c r="O1126" s="131"/>
      <c r="P1126" s="131"/>
      <c r="Q1126" s="131"/>
      <c r="R1126" s="131"/>
      <c r="S1126" s="131"/>
      <c r="T1126" s="131"/>
      <c r="U1126" s="131"/>
      <c r="V1126" s="131"/>
      <c r="W1126" s="131"/>
      <c r="X1126" s="131"/>
      <c r="Y1126" s="131"/>
      <c r="Z1126" s="131"/>
      <c r="AA1126" s="131"/>
      <c r="AB1126" s="131"/>
      <c r="AC1126" s="131"/>
      <c r="AD1126" s="131"/>
    </row>
    <row r="1127" spans="1:30" s="137" customFormat="1" x14ac:dyDescent="0.25">
      <c r="A1127" s="154"/>
      <c r="B1127" s="734"/>
      <c r="C1127" s="148"/>
      <c r="D1127" s="148"/>
      <c r="F1127" s="254"/>
      <c r="G1127" s="256"/>
      <c r="H1127" s="131"/>
      <c r="I1127" s="131"/>
      <c r="J1127" s="131"/>
      <c r="K1127" s="131"/>
      <c r="L1127" s="131"/>
      <c r="M1127" s="131"/>
      <c r="N1127" s="131"/>
      <c r="O1127" s="131"/>
      <c r="P1127" s="131"/>
      <c r="Q1127" s="131"/>
      <c r="R1127" s="131"/>
      <c r="S1127" s="131"/>
      <c r="T1127" s="131"/>
      <c r="U1127" s="131"/>
      <c r="V1127" s="131"/>
      <c r="W1127" s="131"/>
      <c r="X1127" s="131"/>
      <c r="Y1127" s="131"/>
      <c r="Z1127" s="131"/>
      <c r="AA1127" s="131"/>
      <c r="AB1127" s="131"/>
      <c r="AC1127" s="131"/>
      <c r="AD1127" s="131"/>
    </row>
    <row r="1128" spans="1:30" s="137" customFormat="1" x14ac:dyDescent="0.25">
      <c r="A1128" s="154"/>
      <c r="B1128" s="734"/>
      <c r="C1128" s="148"/>
      <c r="D1128" s="148"/>
      <c r="F1128" s="254"/>
      <c r="G1128" s="256"/>
      <c r="H1128" s="131"/>
      <c r="I1128" s="131"/>
      <c r="J1128" s="131"/>
      <c r="K1128" s="131"/>
      <c r="L1128" s="131"/>
      <c r="M1128" s="131"/>
      <c r="N1128" s="131"/>
      <c r="O1128" s="131"/>
      <c r="P1128" s="131"/>
      <c r="Q1128" s="131"/>
      <c r="R1128" s="131"/>
      <c r="S1128" s="131"/>
      <c r="T1128" s="131"/>
      <c r="U1128" s="131"/>
      <c r="V1128" s="131"/>
      <c r="W1128" s="131"/>
      <c r="X1128" s="131"/>
      <c r="Y1128" s="131"/>
      <c r="Z1128" s="131"/>
      <c r="AA1128" s="131"/>
      <c r="AB1128" s="131"/>
      <c r="AC1128" s="131"/>
      <c r="AD1128" s="131"/>
    </row>
    <row r="1129" spans="1:30" s="137" customFormat="1" x14ac:dyDescent="0.25">
      <c r="A1129" s="154"/>
      <c r="B1129" s="734"/>
      <c r="C1129" s="148"/>
      <c r="D1129" s="148"/>
      <c r="F1129" s="254"/>
      <c r="G1129" s="256"/>
      <c r="H1129" s="131"/>
      <c r="I1129" s="131"/>
      <c r="J1129" s="131"/>
      <c r="K1129" s="131"/>
      <c r="L1129" s="131"/>
      <c r="M1129" s="131"/>
      <c r="N1129" s="131"/>
      <c r="O1129" s="131"/>
      <c r="P1129" s="131"/>
      <c r="Q1129" s="131"/>
      <c r="R1129" s="131"/>
      <c r="S1129" s="131"/>
      <c r="T1129" s="131"/>
      <c r="U1129" s="131"/>
      <c r="V1129" s="131"/>
      <c r="W1129" s="131"/>
      <c r="X1129" s="131"/>
      <c r="Y1129" s="131"/>
      <c r="Z1129" s="131"/>
      <c r="AA1129" s="131"/>
      <c r="AB1129" s="131"/>
      <c r="AC1129" s="131"/>
      <c r="AD1129" s="131"/>
    </row>
    <row r="1130" spans="1:30" s="137" customFormat="1" x14ac:dyDescent="0.25">
      <c r="A1130" s="154"/>
      <c r="B1130" s="734"/>
      <c r="C1130" s="148"/>
      <c r="D1130" s="148"/>
      <c r="F1130" s="254"/>
      <c r="G1130" s="256"/>
      <c r="H1130" s="131"/>
      <c r="I1130" s="131"/>
      <c r="J1130" s="131"/>
      <c r="K1130" s="131"/>
      <c r="L1130" s="131"/>
      <c r="M1130" s="131"/>
      <c r="N1130" s="131"/>
      <c r="O1130" s="131"/>
      <c r="P1130" s="131"/>
      <c r="Q1130" s="131"/>
      <c r="R1130" s="131"/>
      <c r="S1130" s="131"/>
      <c r="T1130" s="131"/>
      <c r="U1130" s="131"/>
      <c r="V1130" s="131"/>
      <c r="W1130" s="131"/>
      <c r="X1130" s="131"/>
      <c r="Y1130" s="131"/>
      <c r="Z1130" s="131"/>
      <c r="AA1130" s="131"/>
      <c r="AB1130" s="131"/>
      <c r="AC1130" s="131"/>
      <c r="AD1130" s="131"/>
    </row>
    <row r="1131" spans="1:30" s="137" customFormat="1" x14ac:dyDescent="0.25">
      <c r="A1131" s="154"/>
      <c r="B1131" s="734"/>
      <c r="C1131" s="148"/>
      <c r="D1131" s="148"/>
      <c r="F1131" s="254"/>
      <c r="G1131" s="256"/>
      <c r="H1131" s="131"/>
      <c r="I1131" s="131"/>
      <c r="J1131" s="131"/>
      <c r="K1131" s="131"/>
      <c r="L1131" s="131"/>
      <c r="M1131" s="131"/>
      <c r="N1131" s="131"/>
      <c r="O1131" s="131"/>
      <c r="P1131" s="131"/>
      <c r="Q1131" s="131"/>
      <c r="R1131" s="131"/>
      <c r="S1131" s="131"/>
      <c r="T1131" s="131"/>
      <c r="U1131" s="131"/>
      <c r="V1131" s="131"/>
      <c r="W1131" s="131"/>
      <c r="X1131" s="131"/>
      <c r="Y1131" s="131"/>
      <c r="Z1131" s="131"/>
      <c r="AA1131" s="131"/>
      <c r="AB1131" s="131"/>
      <c r="AC1131" s="131"/>
      <c r="AD1131" s="131"/>
    </row>
    <row r="1132" spans="1:30" s="137" customFormat="1" x14ac:dyDescent="0.25">
      <c r="A1132" s="154"/>
      <c r="B1132" s="734"/>
      <c r="C1132" s="148"/>
      <c r="D1132" s="148"/>
      <c r="F1132" s="254"/>
      <c r="G1132" s="256"/>
      <c r="H1132" s="131"/>
      <c r="I1132" s="131"/>
      <c r="J1132" s="131"/>
      <c r="K1132" s="131"/>
      <c r="L1132" s="131"/>
      <c r="M1132" s="131"/>
      <c r="N1132" s="131"/>
      <c r="O1132" s="131"/>
      <c r="P1132" s="131"/>
      <c r="Q1132" s="131"/>
      <c r="R1132" s="131"/>
      <c r="S1132" s="131"/>
      <c r="T1132" s="131"/>
      <c r="U1132" s="131"/>
      <c r="V1132" s="131"/>
      <c r="W1132" s="131"/>
      <c r="X1132" s="131"/>
      <c r="Y1132" s="131"/>
      <c r="Z1132" s="131"/>
      <c r="AA1132" s="131"/>
      <c r="AB1132" s="131"/>
      <c r="AC1132" s="131"/>
      <c r="AD1132" s="131"/>
    </row>
    <row r="1133" spans="1:30" s="137" customFormat="1" x14ac:dyDescent="0.25">
      <c r="A1133" s="154"/>
      <c r="B1133" s="734"/>
      <c r="C1133" s="148"/>
      <c r="D1133" s="148"/>
      <c r="F1133" s="254"/>
      <c r="G1133" s="256"/>
      <c r="H1133" s="131"/>
      <c r="I1133" s="131"/>
      <c r="J1133" s="131"/>
      <c r="K1133" s="131"/>
      <c r="L1133" s="131"/>
      <c r="M1133" s="131"/>
      <c r="N1133" s="131"/>
      <c r="O1133" s="131"/>
      <c r="P1133" s="131"/>
      <c r="Q1133" s="131"/>
      <c r="R1133" s="131"/>
      <c r="S1133" s="131"/>
      <c r="T1133" s="131"/>
      <c r="U1133" s="131"/>
      <c r="V1133" s="131"/>
      <c r="W1133" s="131"/>
      <c r="X1133" s="131"/>
      <c r="Y1133" s="131"/>
      <c r="Z1133" s="131"/>
      <c r="AA1133" s="131"/>
      <c r="AB1133" s="131"/>
      <c r="AC1133" s="131"/>
      <c r="AD1133" s="131"/>
    </row>
    <row r="1134" spans="1:30" s="137" customFormat="1" x14ac:dyDescent="0.25">
      <c r="A1134" s="154"/>
      <c r="B1134" s="734"/>
      <c r="C1134" s="148"/>
      <c r="D1134" s="148"/>
      <c r="F1134" s="254"/>
      <c r="G1134" s="256"/>
      <c r="H1134" s="131"/>
      <c r="I1134" s="131"/>
      <c r="J1134" s="131"/>
      <c r="K1134" s="131"/>
      <c r="L1134" s="131"/>
      <c r="M1134" s="131"/>
      <c r="N1134" s="131"/>
      <c r="O1134" s="131"/>
      <c r="P1134" s="131"/>
      <c r="Q1134" s="131"/>
      <c r="R1134" s="131"/>
      <c r="S1134" s="131"/>
      <c r="T1134" s="131"/>
      <c r="U1134" s="131"/>
      <c r="V1134" s="131"/>
      <c r="W1134" s="131"/>
      <c r="X1134" s="131"/>
      <c r="Y1134" s="131"/>
      <c r="Z1134" s="131"/>
      <c r="AA1134" s="131"/>
      <c r="AB1134" s="131"/>
      <c r="AC1134" s="131"/>
      <c r="AD1134" s="131"/>
    </row>
    <row r="1135" spans="1:30" s="137" customFormat="1" x14ac:dyDescent="0.25">
      <c r="A1135" s="154"/>
      <c r="B1135" s="734"/>
      <c r="C1135" s="148"/>
      <c r="D1135" s="148"/>
      <c r="F1135" s="254"/>
      <c r="G1135" s="256"/>
      <c r="H1135" s="131"/>
      <c r="I1135" s="131"/>
      <c r="J1135" s="131"/>
      <c r="K1135" s="131"/>
      <c r="L1135" s="131"/>
      <c r="M1135" s="131"/>
      <c r="N1135" s="131"/>
      <c r="O1135" s="131"/>
      <c r="P1135" s="131"/>
      <c r="Q1135" s="131"/>
      <c r="R1135" s="131"/>
      <c r="S1135" s="131"/>
      <c r="T1135" s="131"/>
      <c r="U1135" s="131"/>
      <c r="V1135" s="131"/>
      <c r="W1135" s="131"/>
      <c r="X1135" s="131"/>
      <c r="Y1135" s="131"/>
      <c r="Z1135" s="131"/>
      <c r="AA1135" s="131"/>
      <c r="AB1135" s="131"/>
      <c r="AC1135" s="131"/>
      <c r="AD1135" s="131"/>
    </row>
    <row r="1136" spans="1:30" s="137" customFormat="1" x14ac:dyDescent="0.25">
      <c r="A1136" s="154"/>
      <c r="B1136" s="734"/>
      <c r="C1136" s="148"/>
      <c r="D1136" s="148"/>
      <c r="F1136" s="254"/>
      <c r="G1136" s="256"/>
      <c r="H1136" s="131"/>
      <c r="I1136" s="131"/>
      <c r="J1136" s="131"/>
      <c r="K1136" s="131"/>
      <c r="L1136" s="131"/>
      <c r="M1136" s="131"/>
      <c r="N1136" s="131"/>
      <c r="O1136" s="131"/>
      <c r="P1136" s="131"/>
      <c r="Q1136" s="131"/>
      <c r="R1136" s="131"/>
      <c r="S1136" s="131"/>
      <c r="T1136" s="131"/>
      <c r="U1136" s="131"/>
      <c r="V1136" s="131"/>
      <c r="W1136" s="131"/>
      <c r="X1136" s="131"/>
      <c r="Y1136" s="131"/>
      <c r="Z1136" s="131"/>
      <c r="AA1136" s="131"/>
      <c r="AB1136" s="131"/>
      <c r="AC1136" s="131"/>
      <c r="AD1136" s="131"/>
    </row>
    <row r="1137" spans="1:30" s="137" customFormat="1" x14ac:dyDescent="0.25">
      <c r="A1137" s="154"/>
      <c r="B1137" s="734"/>
      <c r="C1137" s="148"/>
      <c r="D1137" s="148"/>
      <c r="F1137" s="254"/>
      <c r="G1137" s="256"/>
      <c r="H1137" s="131"/>
      <c r="I1137" s="131"/>
      <c r="J1137" s="131"/>
      <c r="K1137" s="131"/>
      <c r="L1137" s="131"/>
      <c r="M1137" s="131"/>
      <c r="N1137" s="131"/>
      <c r="O1137" s="131"/>
      <c r="P1137" s="131"/>
      <c r="Q1137" s="131"/>
      <c r="R1137" s="131"/>
      <c r="S1137" s="131"/>
      <c r="T1137" s="131"/>
      <c r="U1137" s="131"/>
      <c r="V1137" s="131"/>
      <c r="W1137" s="131"/>
      <c r="X1137" s="131"/>
      <c r="Y1137" s="131"/>
      <c r="Z1137" s="131"/>
      <c r="AA1137" s="131"/>
      <c r="AB1137" s="131"/>
      <c r="AC1137" s="131"/>
      <c r="AD1137" s="131"/>
    </row>
    <row r="1138" spans="1:30" s="137" customFormat="1" x14ac:dyDescent="0.25">
      <c r="A1138" s="154"/>
      <c r="B1138" s="734"/>
      <c r="C1138" s="148"/>
      <c r="D1138" s="148"/>
      <c r="F1138" s="254"/>
      <c r="G1138" s="256"/>
      <c r="H1138" s="131"/>
      <c r="I1138" s="131"/>
      <c r="J1138" s="131"/>
      <c r="K1138" s="131"/>
      <c r="L1138" s="131"/>
      <c r="M1138" s="131"/>
      <c r="N1138" s="131"/>
      <c r="O1138" s="131"/>
      <c r="P1138" s="131"/>
      <c r="Q1138" s="131"/>
      <c r="R1138" s="131"/>
      <c r="S1138" s="131"/>
      <c r="T1138" s="131"/>
      <c r="U1138" s="131"/>
      <c r="V1138" s="131"/>
      <c r="W1138" s="131"/>
      <c r="X1138" s="131"/>
      <c r="Y1138" s="131"/>
      <c r="Z1138" s="131"/>
      <c r="AA1138" s="131"/>
      <c r="AB1138" s="131"/>
      <c r="AC1138" s="131"/>
      <c r="AD1138" s="131"/>
    </row>
    <row r="1139" spans="1:30" s="137" customFormat="1" x14ac:dyDescent="0.25">
      <c r="A1139" s="154"/>
      <c r="B1139" s="734"/>
      <c r="C1139" s="148"/>
      <c r="D1139" s="148"/>
      <c r="F1139" s="254"/>
      <c r="G1139" s="256"/>
      <c r="H1139" s="131"/>
      <c r="I1139" s="131"/>
      <c r="J1139" s="131"/>
      <c r="K1139" s="131"/>
      <c r="L1139" s="131"/>
      <c r="M1139" s="131"/>
      <c r="N1139" s="131"/>
      <c r="O1139" s="131"/>
      <c r="P1139" s="131"/>
      <c r="Q1139" s="131"/>
      <c r="R1139" s="131"/>
      <c r="S1139" s="131"/>
      <c r="T1139" s="131"/>
      <c r="U1139" s="131"/>
      <c r="V1139" s="131"/>
      <c r="W1139" s="131"/>
      <c r="X1139" s="131"/>
      <c r="Y1139" s="131"/>
      <c r="Z1139" s="131"/>
      <c r="AA1139" s="131"/>
      <c r="AB1139" s="131"/>
      <c r="AC1139" s="131"/>
      <c r="AD1139" s="131"/>
    </row>
    <row r="1140" spans="1:30" s="137" customFormat="1" x14ac:dyDescent="0.25">
      <c r="A1140" s="154"/>
      <c r="B1140" s="734"/>
      <c r="C1140" s="148"/>
      <c r="D1140" s="148"/>
      <c r="F1140" s="254"/>
      <c r="G1140" s="256"/>
      <c r="H1140" s="131"/>
      <c r="I1140" s="131"/>
      <c r="J1140" s="131"/>
      <c r="K1140" s="131"/>
      <c r="L1140" s="131"/>
      <c r="M1140" s="131"/>
      <c r="N1140" s="131"/>
      <c r="O1140" s="131"/>
      <c r="P1140" s="131"/>
      <c r="Q1140" s="131"/>
      <c r="R1140" s="131"/>
      <c r="S1140" s="131"/>
      <c r="T1140" s="131"/>
      <c r="U1140" s="131"/>
      <c r="V1140" s="131"/>
      <c r="W1140" s="131"/>
      <c r="X1140" s="131"/>
      <c r="Y1140" s="131"/>
      <c r="Z1140" s="131"/>
      <c r="AA1140" s="131"/>
      <c r="AB1140" s="131"/>
      <c r="AC1140" s="131"/>
      <c r="AD1140" s="131"/>
    </row>
    <row r="1141" spans="1:30" s="137" customFormat="1" x14ac:dyDescent="0.25">
      <c r="A1141" s="154"/>
      <c r="B1141" s="734"/>
      <c r="C1141" s="148"/>
      <c r="D1141" s="148"/>
      <c r="F1141" s="254"/>
      <c r="G1141" s="256"/>
      <c r="H1141" s="131"/>
      <c r="I1141" s="131"/>
      <c r="J1141" s="131"/>
      <c r="K1141" s="131"/>
      <c r="L1141" s="131"/>
      <c r="M1141" s="131"/>
      <c r="N1141" s="131"/>
      <c r="O1141" s="131"/>
      <c r="P1141" s="131"/>
      <c r="Q1141" s="131"/>
      <c r="R1141" s="131"/>
      <c r="S1141" s="131"/>
      <c r="T1141" s="131"/>
      <c r="U1141" s="131"/>
      <c r="V1141" s="131"/>
      <c r="W1141" s="131"/>
      <c r="X1141" s="131"/>
      <c r="Y1141" s="131"/>
      <c r="Z1141" s="131"/>
      <c r="AA1141" s="131"/>
      <c r="AB1141" s="131"/>
      <c r="AC1141" s="131"/>
      <c r="AD1141" s="131"/>
    </row>
    <row r="1142" spans="1:30" s="137" customFormat="1" x14ac:dyDescent="0.25">
      <c r="A1142" s="154"/>
      <c r="B1142" s="734"/>
      <c r="C1142" s="148"/>
      <c r="D1142" s="148"/>
      <c r="F1142" s="254"/>
      <c r="G1142" s="256"/>
      <c r="H1142" s="131"/>
      <c r="I1142" s="131"/>
      <c r="J1142" s="131"/>
      <c r="K1142" s="131"/>
      <c r="L1142" s="131"/>
      <c r="M1142" s="131"/>
      <c r="N1142" s="131"/>
      <c r="O1142" s="131"/>
      <c r="P1142" s="131"/>
      <c r="Q1142" s="131"/>
      <c r="R1142" s="131"/>
      <c r="S1142" s="131"/>
      <c r="T1142" s="131"/>
      <c r="U1142" s="131"/>
      <c r="V1142" s="131"/>
      <c r="W1142" s="131"/>
      <c r="X1142" s="131"/>
      <c r="Y1142" s="131"/>
      <c r="Z1142" s="131"/>
      <c r="AA1142" s="131"/>
      <c r="AB1142" s="131"/>
      <c r="AC1142" s="131"/>
      <c r="AD1142" s="131"/>
    </row>
    <row r="1143" spans="1:30" s="137" customFormat="1" x14ac:dyDescent="0.25">
      <c r="A1143" s="154"/>
      <c r="B1143" s="734"/>
      <c r="C1143" s="148"/>
      <c r="D1143" s="148"/>
      <c r="F1143" s="254"/>
      <c r="G1143" s="256"/>
      <c r="H1143" s="131"/>
      <c r="I1143" s="131"/>
      <c r="J1143" s="131"/>
      <c r="K1143" s="131"/>
      <c r="L1143" s="131"/>
      <c r="M1143" s="131"/>
      <c r="N1143" s="131"/>
      <c r="O1143" s="131"/>
      <c r="P1143" s="131"/>
      <c r="Q1143" s="131"/>
      <c r="R1143" s="131"/>
      <c r="S1143" s="131"/>
      <c r="T1143" s="131"/>
      <c r="U1143" s="131"/>
      <c r="V1143" s="131"/>
      <c r="W1143" s="131"/>
      <c r="X1143" s="131"/>
      <c r="Y1143" s="131"/>
      <c r="Z1143" s="131"/>
      <c r="AA1143" s="131"/>
      <c r="AB1143" s="131"/>
      <c r="AC1143" s="131"/>
      <c r="AD1143" s="131"/>
    </row>
    <row r="1144" spans="1:30" s="137" customFormat="1" x14ac:dyDescent="0.25">
      <c r="A1144" s="154"/>
      <c r="B1144" s="734"/>
      <c r="C1144" s="148"/>
      <c r="D1144" s="148"/>
      <c r="F1144" s="254"/>
      <c r="G1144" s="256"/>
      <c r="H1144" s="131"/>
      <c r="I1144" s="131"/>
      <c r="J1144" s="131"/>
      <c r="K1144" s="131"/>
      <c r="L1144" s="131"/>
      <c r="M1144" s="131"/>
      <c r="N1144" s="131"/>
      <c r="O1144" s="131"/>
      <c r="P1144" s="131"/>
      <c r="Q1144" s="131"/>
      <c r="R1144" s="131"/>
      <c r="S1144" s="131"/>
      <c r="T1144" s="131"/>
      <c r="U1144" s="131"/>
      <c r="V1144" s="131"/>
      <c r="W1144" s="131"/>
      <c r="X1144" s="131"/>
      <c r="Y1144" s="131"/>
      <c r="Z1144" s="131"/>
      <c r="AA1144" s="131"/>
      <c r="AB1144" s="131"/>
      <c r="AC1144" s="131"/>
      <c r="AD1144" s="131"/>
    </row>
    <row r="1145" spans="1:30" s="137" customFormat="1" x14ac:dyDescent="0.25">
      <c r="A1145" s="154"/>
      <c r="B1145" s="734"/>
      <c r="C1145" s="148"/>
      <c r="D1145" s="148"/>
      <c r="F1145" s="254"/>
      <c r="G1145" s="256"/>
      <c r="H1145" s="131"/>
      <c r="I1145" s="131"/>
      <c r="J1145" s="131"/>
      <c r="K1145" s="131"/>
      <c r="L1145" s="131"/>
      <c r="M1145" s="131"/>
      <c r="N1145" s="131"/>
      <c r="O1145" s="131"/>
      <c r="P1145" s="131"/>
      <c r="Q1145" s="131"/>
      <c r="R1145" s="131"/>
      <c r="S1145" s="131"/>
      <c r="T1145" s="131"/>
      <c r="U1145" s="131"/>
      <c r="V1145" s="131"/>
      <c r="W1145" s="131"/>
      <c r="X1145" s="131"/>
      <c r="Y1145" s="131"/>
      <c r="Z1145" s="131"/>
      <c r="AA1145" s="131"/>
      <c r="AB1145" s="131"/>
      <c r="AC1145" s="131"/>
      <c r="AD1145" s="131"/>
    </row>
    <row r="1146" spans="1:30" s="137" customFormat="1" x14ac:dyDescent="0.25">
      <c r="A1146" s="154"/>
      <c r="B1146" s="734"/>
      <c r="C1146" s="148"/>
      <c r="D1146" s="148"/>
      <c r="F1146" s="254"/>
      <c r="G1146" s="256"/>
      <c r="H1146" s="131"/>
      <c r="I1146" s="131"/>
      <c r="J1146" s="131"/>
      <c r="K1146" s="131"/>
      <c r="L1146" s="131"/>
      <c r="M1146" s="131"/>
      <c r="N1146" s="131"/>
      <c r="O1146" s="131"/>
      <c r="P1146" s="131"/>
      <c r="Q1146" s="131"/>
      <c r="R1146" s="131"/>
      <c r="S1146" s="131"/>
      <c r="T1146" s="131"/>
      <c r="U1146" s="131"/>
      <c r="V1146" s="131"/>
      <c r="W1146" s="131"/>
      <c r="X1146" s="131"/>
      <c r="Y1146" s="131"/>
      <c r="Z1146" s="131"/>
      <c r="AA1146" s="131"/>
      <c r="AB1146" s="131"/>
      <c r="AC1146" s="131"/>
      <c r="AD1146" s="131"/>
    </row>
    <row r="1147" spans="1:30" s="137" customFormat="1" x14ac:dyDescent="0.25">
      <c r="A1147" s="154"/>
      <c r="B1147" s="734"/>
      <c r="C1147" s="148"/>
      <c r="D1147" s="148"/>
      <c r="F1147" s="254"/>
      <c r="G1147" s="256"/>
      <c r="H1147" s="131"/>
      <c r="I1147" s="131"/>
      <c r="J1147" s="131"/>
      <c r="K1147" s="131"/>
      <c r="L1147" s="131"/>
      <c r="M1147" s="131"/>
      <c r="N1147" s="131"/>
      <c r="O1147" s="131"/>
      <c r="P1147" s="131"/>
      <c r="Q1147" s="131"/>
      <c r="R1147" s="131"/>
      <c r="S1147" s="131"/>
      <c r="T1147" s="131"/>
      <c r="U1147" s="131"/>
      <c r="V1147" s="131"/>
      <c r="W1147" s="131"/>
      <c r="X1147" s="131"/>
      <c r="Y1147" s="131"/>
      <c r="Z1147" s="131"/>
      <c r="AA1147" s="131"/>
      <c r="AB1147" s="131"/>
      <c r="AC1147" s="131"/>
      <c r="AD1147" s="131"/>
    </row>
    <row r="1148" spans="1:30" s="137" customFormat="1" x14ac:dyDescent="0.25">
      <c r="A1148" s="154"/>
      <c r="B1148" s="734"/>
      <c r="C1148" s="148"/>
      <c r="D1148" s="148"/>
      <c r="F1148" s="254"/>
      <c r="G1148" s="256"/>
      <c r="H1148" s="131"/>
      <c r="I1148" s="131"/>
      <c r="J1148" s="131"/>
      <c r="K1148" s="131"/>
      <c r="L1148" s="131"/>
      <c r="M1148" s="131"/>
      <c r="N1148" s="131"/>
      <c r="O1148" s="131"/>
      <c r="P1148" s="131"/>
      <c r="Q1148" s="131"/>
      <c r="R1148" s="131"/>
      <c r="S1148" s="131"/>
      <c r="T1148" s="131"/>
      <c r="U1148" s="131"/>
      <c r="V1148" s="131"/>
      <c r="W1148" s="131"/>
      <c r="X1148" s="131"/>
      <c r="Y1148" s="131"/>
      <c r="Z1148" s="131"/>
      <c r="AA1148" s="131"/>
      <c r="AB1148" s="131"/>
      <c r="AC1148" s="131"/>
      <c r="AD1148" s="131"/>
    </row>
    <row r="1149" spans="1:30" s="137" customFormat="1" x14ac:dyDescent="0.25">
      <c r="A1149" s="154"/>
      <c r="B1149" s="734"/>
      <c r="C1149" s="148"/>
      <c r="D1149" s="148"/>
      <c r="F1149" s="254"/>
      <c r="G1149" s="256"/>
      <c r="H1149" s="131"/>
      <c r="I1149" s="131"/>
      <c r="J1149" s="131"/>
      <c r="K1149" s="131"/>
      <c r="L1149" s="131"/>
      <c r="M1149" s="131"/>
      <c r="N1149" s="131"/>
      <c r="O1149" s="131"/>
      <c r="P1149" s="131"/>
      <c r="Q1149" s="131"/>
      <c r="R1149" s="131"/>
      <c r="S1149" s="131"/>
      <c r="T1149" s="131"/>
      <c r="U1149" s="131"/>
      <c r="V1149" s="131"/>
      <c r="W1149" s="131"/>
      <c r="X1149" s="131"/>
      <c r="Y1149" s="131"/>
      <c r="Z1149" s="131"/>
      <c r="AA1149" s="131"/>
      <c r="AB1149" s="131"/>
      <c r="AC1149" s="131"/>
      <c r="AD1149" s="131"/>
    </row>
    <row r="1150" spans="1:30" s="137" customFormat="1" x14ac:dyDescent="0.25">
      <c r="A1150" s="154"/>
      <c r="B1150" s="734"/>
      <c r="C1150" s="148"/>
      <c r="D1150" s="148"/>
      <c r="F1150" s="254"/>
      <c r="G1150" s="256"/>
      <c r="H1150" s="131"/>
      <c r="I1150" s="131"/>
      <c r="J1150" s="131"/>
      <c r="K1150" s="131"/>
      <c r="L1150" s="131"/>
      <c r="M1150" s="131"/>
      <c r="N1150" s="131"/>
      <c r="O1150" s="131"/>
      <c r="P1150" s="131"/>
      <c r="Q1150" s="131"/>
      <c r="R1150" s="131"/>
      <c r="S1150" s="131"/>
      <c r="T1150" s="131"/>
      <c r="U1150" s="131"/>
      <c r="V1150" s="131"/>
      <c r="W1150" s="131"/>
      <c r="X1150" s="131"/>
      <c r="Y1150" s="131"/>
      <c r="Z1150" s="131"/>
      <c r="AA1150" s="131"/>
      <c r="AB1150" s="131"/>
      <c r="AC1150" s="131"/>
      <c r="AD1150" s="131"/>
    </row>
    <row r="1151" spans="1:30" s="137" customFormat="1" x14ac:dyDescent="0.25">
      <c r="A1151" s="154"/>
      <c r="B1151" s="734"/>
      <c r="C1151" s="148"/>
      <c r="D1151" s="148"/>
      <c r="F1151" s="254"/>
      <c r="G1151" s="256"/>
      <c r="H1151" s="131"/>
      <c r="I1151" s="131"/>
      <c r="J1151" s="131"/>
      <c r="K1151" s="131"/>
      <c r="L1151" s="131"/>
      <c r="M1151" s="131"/>
      <c r="N1151" s="131"/>
      <c r="O1151" s="131"/>
      <c r="P1151" s="131"/>
      <c r="Q1151" s="131"/>
      <c r="R1151" s="131"/>
      <c r="S1151" s="131"/>
      <c r="T1151" s="131"/>
      <c r="U1151" s="131"/>
      <c r="V1151" s="131"/>
      <c r="W1151" s="131"/>
      <c r="X1151" s="131"/>
      <c r="Y1151" s="131"/>
      <c r="Z1151" s="131"/>
      <c r="AA1151" s="131"/>
      <c r="AB1151" s="131"/>
      <c r="AC1151" s="131"/>
      <c r="AD1151" s="131"/>
    </row>
    <row r="1152" spans="1:30" s="137" customFormat="1" x14ac:dyDescent="0.25">
      <c r="A1152" s="154"/>
      <c r="B1152" s="734"/>
      <c r="C1152" s="148"/>
      <c r="D1152" s="148"/>
      <c r="F1152" s="254"/>
      <c r="G1152" s="256"/>
      <c r="H1152" s="131"/>
      <c r="I1152" s="131"/>
      <c r="J1152" s="131"/>
      <c r="K1152" s="131"/>
      <c r="L1152" s="131"/>
      <c r="M1152" s="131"/>
      <c r="N1152" s="131"/>
      <c r="O1152" s="131"/>
      <c r="P1152" s="131"/>
      <c r="Q1152" s="131"/>
      <c r="R1152" s="131"/>
      <c r="S1152" s="131"/>
      <c r="T1152" s="131"/>
      <c r="U1152" s="131"/>
      <c r="V1152" s="131"/>
      <c r="W1152" s="131"/>
      <c r="X1152" s="131"/>
      <c r="Y1152" s="131"/>
      <c r="Z1152" s="131"/>
      <c r="AA1152" s="131"/>
      <c r="AB1152" s="131"/>
      <c r="AC1152" s="131"/>
      <c r="AD1152" s="131"/>
    </row>
    <row r="1153" spans="1:30" s="137" customFormat="1" x14ac:dyDescent="0.25">
      <c r="A1153" s="154"/>
      <c r="B1153" s="734"/>
      <c r="C1153" s="148"/>
      <c r="D1153" s="148"/>
      <c r="F1153" s="254"/>
      <c r="G1153" s="256"/>
      <c r="H1153" s="131"/>
      <c r="I1153" s="131"/>
      <c r="J1153" s="131"/>
      <c r="K1153" s="131"/>
      <c r="L1153" s="131"/>
      <c r="M1153" s="131"/>
      <c r="N1153" s="131"/>
      <c r="O1153" s="131"/>
      <c r="P1153" s="131"/>
      <c r="Q1153" s="131"/>
      <c r="R1153" s="131"/>
      <c r="S1153" s="131"/>
      <c r="T1153" s="131"/>
      <c r="U1153" s="131"/>
      <c r="V1153" s="131"/>
      <c r="W1153" s="131"/>
      <c r="X1153" s="131"/>
      <c r="Y1153" s="131"/>
      <c r="Z1153" s="131"/>
      <c r="AA1153" s="131"/>
      <c r="AB1153" s="131"/>
      <c r="AC1153" s="131"/>
      <c r="AD1153" s="131"/>
    </row>
    <row r="1154" spans="1:30" s="137" customFormat="1" x14ac:dyDescent="0.25">
      <c r="A1154" s="154"/>
      <c r="B1154" s="734"/>
      <c r="C1154" s="148"/>
      <c r="D1154" s="148"/>
      <c r="F1154" s="254"/>
      <c r="G1154" s="256"/>
      <c r="H1154" s="131"/>
      <c r="I1154" s="131"/>
      <c r="J1154" s="131"/>
      <c r="K1154" s="131"/>
      <c r="L1154" s="131"/>
      <c r="M1154" s="131"/>
      <c r="N1154" s="131"/>
      <c r="O1154" s="131"/>
      <c r="P1154" s="131"/>
      <c r="Q1154" s="131"/>
      <c r="R1154" s="131"/>
      <c r="S1154" s="131"/>
      <c r="T1154" s="131"/>
      <c r="U1154" s="131"/>
      <c r="V1154" s="131"/>
      <c r="W1154" s="131"/>
      <c r="X1154" s="131"/>
      <c r="Y1154" s="131"/>
      <c r="Z1154" s="131"/>
      <c r="AA1154" s="131"/>
      <c r="AB1154" s="131"/>
      <c r="AC1154" s="131"/>
      <c r="AD1154" s="131"/>
    </row>
    <row r="1155" spans="1:30" s="137" customFormat="1" x14ac:dyDescent="0.25">
      <c r="A1155" s="154"/>
      <c r="B1155" s="734"/>
      <c r="C1155" s="148"/>
      <c r="D1155" s="148"/>
      <c r="F1155" s="254"/>
      <c r="G1155" s="256"/>
      <c r="H1155" s="131"/>
      <c r="I1155" s="131"/>
      <c r="J1155" s="131"/>
      <c r="K1155" s="131"/>
      <c r="L1155" s="131"/>
      <c r="M1155" s="131"/>
      <c r="N1155" s="131"/>
      <c r="O1155" s="131"/>
      <c r="P1155" s="131"/>
      <c r="Q1155" s="131"/>
      <c r="R1155" s="131"/>
      <c r="S1155" s="131"/>
      <c r="T1155" s="131"/>
      <c r="U1155" s="131"/>
      <c r="V1155" s="131"/>
      <c r="W1155" s="131"/>
      <c r="X1155" s="131"/>
      <c r="Y1155" s="131"/>
      <c r="Z1155" s="131"/>
      <c r="AA1155" s="131"/>
      <c r="AB1155" s="131"/>
      <c r="AC1155" s="131"/>
      <c r="AD1155" s="131"/>
    </row>
    <row r="1156" spans="1:30" s="137" customFormat="1" x14ac:dyDescent="0.25">
      <c r="A1156" s="154"/>
      <c r="B1156" s="734"/>
      <c r="C1156" s="148"/>
      <c r="D1156" s="148"/>
      <c r="F1156" s="254"/>
      <c r="G1156" s="256"/>
      <c r="H1156" s="131"/>
      <c r="I1156" s="131"/>
      <c r="J1156" s="131"/>
      <c r="K1156" s="131"/>
      <c r="L1156" s="131"/>
      <c r="M1156" s="131"/>
      <c r="N1156" s="131"/>
      <c r="O1156" s="131"/>
      <c r="P1156" s="131"/>
      <c r="Q1156" s="131"/>
      <c r="R1156" s="131"/>
      <c r="S1156" s="131"/>
      <c r="T1156" s="131"/>
      <c r="U1156" s="131"/>
      <c r="V1156" s="131"/>
      <c r="W1156" s="131"/>
      <c r="X1156" s="131"/>
      <c r="Y1156" s="131"/>
      <c r="Z1156" s="131"/>
      <c r="AA1156" s="131"/>
      <c r="AB1156" s="131"/>
      <c r="AC1156" s="131"/>
      <c r="AD1156" s="131"/>
    </row>
    <row r="1157" spans="1:30" s="137" customFormat="1" x14ac:dyDescent="0.25">
      <c r="A1157" s="154"/>
      <c r="B1157" s="734"/>
      <c r="C1157" s="148"/>
      <c r="D1157" s="148"/>
      <c r="F1157" s="254"/>
      <c r="G1157" s="256"/>
      <c r="H1157" s="131"/>
      <c r="I1157" s="131"/>
      <c r="J1157" s="131"/>
      <c r="K1157" s="131"/>
      <c r="L1157" s="131"/>
      <c r="M1157" s="131"/>
      <c r="N1157" s="131"/>
      <c r="O1157" s="131"/>
      <c r="P1157" s="131"/>
      <c r="Q1157" s="131"/>
      <c r="R1157" s="131"/>
      <c r="S1157" s="131"/>
      <c r="T1157" s="131"/>
      <c r="U1157" s="131"/>
      <c r="V1157" s="131"/>
      <c r="W1157" s="131"/>
      <c r="X1157" s="131"/>
      <c r="Y1157" s="131"/>
      <c r="Z1157" s="131"/>
      <c r="AA1157" s="131"/>
      <c r="AB1157" s="131"/>
      <c r="AC1157" s="131"/>
      <c r="AD1157" s="131"/>
    </row>
    <row r="1158" spans="1:30" s="137" customFormat="1" x14ac:dyDescent="0.25">
      <c r="A1158" s="154"/>
      <c r="B1158" s="734"/>
      <c r="C1158" s="148"/>
      <c r="D1158" s="148"/>
      <c r="F1158" s="254"/>
      <c r="G1158" s="256"/>
      <c r="H1158" s="131"/>
      <c r="I1158" s="131"/>
      <c r="J1158" s="131"/>
      <c r="K1158" s="131"/>
      <c r="L1158" s="131"/>
      <c r="M1158" s="131"/>
      <c r="N1158" s="131"/>
      <c r="O1158" s="131"/>
      <c r="P1158" s="131"/>
      <c r="Q1158" s="131"/>
      <c r="R1158" s="131"/>
      <c r="S1158" s="131"/>
      <c r="T1158" s="131"/>
      <c r="U1158" s="131"/>
      <c r="V1158" s="131"/>
      <c r="W1158" s="131"/>
      <c r="X1158" s="131"/>
      <c r="Y1158" s="131"/>
      <c r="Z1158" s="131"/>
      <c r="AA1158" s="131"/>
      <c r="AB1158" s="131"/>
      <c r="AC1158" s="131"/>
      <c r="AD1158" s="131"/>
    </row>
    <row r="1159" spans="1:30" s="137" customFormat="1" x14ac:dyDescent="0.25">
      <c r="A1159" s="154"/>
      <c r="B1159" s="734"/>
      <c r="C1159" s="148"/>
      <c r="D1159" s="148"/>
      <c r="F1159" s="254"/>
      <c r="G1159" s="256"/>
      <c r="H1159" s="131"/>
      <c r="I1159" s="131"/>
      <c r="J1159" s="131"/>
      <c r="K1159" s="131"/>
      <c r="L1159" s="131"/>
      <c r="M1159" s="131"/>
      <c r="N1159" s="131"/>
      <c r="O1159" s="131"/>
      <c r="P1159" s="131"/>
      <c r="Q1159" s="131"/>
      <c r="R1159" s="131"/>
      <c r="S1159" s="131"/>
      <c r="T1159" s="131"/>
      <c r="U1159" s="131"/>
      <c r="V1159" s="131"/>
      <c r="W1159" s="131"/>
      <c r="X1159" s="131"/>
      <c r="Y1159" s="131"/>
      <c r="Z1159" s="131"/>
      <c r="AA1159" s="131"/>
      <c r="AB1159" s="131"/>
      <c r="AC1159" s="131"/>
      <c r="AD1159" s="131"/>
    </row>
    <row r="1160" spans="1:30" s="137" customFormat="1" x14ac:dyDescent="0.25">
      <c r="A1160" s="154"/>
      <c r="B1160" s="734"/>
      <c r="C1160" s="148"/>
      <c r="D1160" s="148"/>
      <c r="F1160" s="254"/>
      <c r="G1160" s="256"/>
      <c r="H1160" s="131"/>
      <c r="I1160" s="131"/>
      <c r="J1160" s="131"/>
      <c r="K1160" s="131"/>
      <c r="L1160" s="131"/>
      <c r="M1160" s="131"/>
      <c r="N1160" s="131"/>
      <c r="O1160" s="131"/>
      <c r="P1160" s="131"/>
      <c r="Q1160" s="131"/>
      <c r="R1160" s="131"/>
      <c r="S1160" s="131"/>
      <c r="T1160" s="131"/>
      <c r="U1160" s="131"/>
      <c r="V1160" s="131"/>
      <c r="W1160" s="131"/>
      <c r="X1160" s="131"/>
      <c r="Y1160" s="131"/>
      <c r="Z1160" s="131"/>
      <c r="AA1160" s="131"/>
      <c r="AB1160" s="131"/>
      <c r="AC1160" s="131"/>
      <c r="AD1160" s="131"/>
    </row>
    <row r="1161" spans="1:30" s="137" customFormat="1" x14ac:dyDescent="0.25">
      <c r="A1161" s="154"/>
      <c r="B1161" s="734"/>
      <c r="C1161" s="148"/>
      <c r="D1161" s="148"/>
      <c r="F1161" s="254"/>
      <c r="G1161" s="256"/>
      <c r="H1161" s="131"/>
      <c r="I1161" s="131"/>
      <c r="J1161" s="131"/>
      <c r="K1161" s="131"/>
      <c r="L1161" s="131"/>
      <c r="M1161" s="131"/>
      <c r="N1161" s="131"/>
      <c r="O1161" s="131"/>
      <c r="P1161" s="131"/>
      <c r="Q1161" s="131"/>
      <c r="R1161" s="131"/>
      <c r="S1161" s="131"/>
      <c r="T1161" s="131"/>
      <c r="U1161" s="131"/>
      <c r="V1161" s="131"/>
      <c r="W1161" s="131"/>
      <c r="X1161" s="131"/>
      <c r="Y1161" s="131"/>
      <c r="Z1161" s="131"/>
      <c r="AA1161" s="131"/>
      <c r="AB1161" s="131"/>
      <c r="AC1161" s="131"/>
      <c r="AD1161" s="131"/>
    </row>
    <row r="1162" spans="1:30" s="137" customFormat="1" x14ac:dyDescent="0.25">
      <c r="A1162" s="154"/>
      <c r="B1162" s="734"/>
      <c r="C1162" s="148"/>
      <c r="D1162" s="148"/>
      <c r="F1162" s="254"/>
      <c r="G1162" s="256"/>
      <c r="H1162" s="131"/>
      <c r="I1162" s="131"/>
      <c r="J1162" s="131"/>
      <c r="K1162" s="131"/>
      <c r="L1162" s="131"/>
      <c r="M1162" s="131"/>
      <c r="N1162" s="131"/>
      <c r="O1162" s="131"/>
      <c r="P1162" s="131"/>
      <c r="Q1162" s="131"/>
      <c r="R1162" s="131"/>
      <c r="S1162" s="131"/>
      <c r="T1162" s="131"/>
      <c r="U1162" s="131"/>
      <c r="V1162" s="131"/>
      <c r="W1162" s="131"/>
      <c r="X1162" s="131"/>
      <c r="Y1162" s="131"/>
      <c r="Z1162" s="131"/>
      <c r="AA1162" s="131"/>
      <c r="AB1162" s="131"/>
      <c r="AC1162" s="131"/>
      <c r="AD1162" s="131"/>
    </row>
    <row r="1163" spans="1:30" s="137" customFormat="1" x14ac:dyDescent="0.25">
      <c r="A1163" s="154"/>
      <c r="B1163" s="734"/>
      <c r="C1163" s="148"/>
      <c r="D1163" s="148"/>
      <c r="F1163" s="254"/>
      <c r="G1163" s="256"/>
      <c r="H1163" s="131"/>
      <c r="I1163" s="131"/>
      <c r="J1163" s="131"/>
      <c r="K1163" s="131"/>
      <c r="L1163" s="131"/>
      <c r="M1163" s="131"/>
      <c r="N1163" s="131"/>
      <c r="O1163" s="131"/>
      <c r="P1163" s="131"/>
      <c r="Q1163" s="131"/>
      <c r="R1163" s="131"/>
      <c r="S1163" s="131"/>
      <c r="T1163" s="131"/>
      <c r="U1163" s="131"/>
      <c r="V1163" s="131"/>
      <c r="W1163" s="131"/>
      <c r="X1163" s="131"/>
      <c r="Y1163" s="131"/>
      <c r="Z1163" s="131"/>
      <c r="AA1163" s="131"/>
      <c r="AB1163" s="131"/>
      <c r="AC1163" s="131"/>
      <c r="AD1163" s="131"/>
    </row>
    <row r="1164" spans="1:30" s="137" customFormat="1" x14ac:dyDescent="0.25">
      <c r="A1164" s="154"/>
      <c r="B1164" s="734"/>
      <c r="C1164" s="148"/>
      <c r="D1164" s="148"/>
      <c r="F1164" s="254"/>
      <c r="G1164" s="256"/>
      <c r="H1164" s="131"/>
      <c r="I1164" s="131"/>
      <c r="J1164" s="131"/>
      <c r="K1164" s="131"/>
      <c r="L1164" s="131"/>
      <c r="M1164" s="131"/>
      <c r="N1164" s="131"/>
      <c r="O1164" s="131"/>
      <c r="P1164" s="131"/>
      <c r="Q1164" s="131"/>
      <c r="R1164" s="131"/>
      <c r="S1164" s="131"/>
      <c r="T1164" s="131"/>
      <c r="U1164" s="131"/>
      <c r="V1164" s="131"/>
      <c r="W1164" s="131"/>
      <c r="X1164" s="131"/>
      <c r="Y1164" s="131"/>
      <c r="Z1164" s="131"/>
      <c r="AA1164" s="131"/>
      <c r="AB1164" s="131"/>
      <c r="AC1164" s="131"/>
      <c r="AD1164" s="131"/>
    </row>
    <row r="1165" spans="1:30" s="137" customFormat="1" x14ac:dyDescent="0.25">
      <c r="A1165" s="154"/>
      <c r="B1165" s="734"/>
      <c r="C1165" s="148"/>
      <c r="D1165" s="148"/>
      <c r="F1165" s="254"/>
      <c r="G1165" s="256"/>
      <c r="H1165" s="131"/>
      <c r="I1165" s="131"/>
      <c r="J1165" s="131"/>
      <c r="K1165" s="131"/>
      <c r="L1165" s="131"/>
      <c r="M1165" s="131"/>
      <c r="N1165" s="131"/>
      <c r="O1165" s="131"/>
      <c r="P1165" s="131"/>
      <c r="Q1165" s="131"/>
      <c r="R1165" s="131"/>
      <c r="S1165" s="131"/>
      <c r="T1165" s="131"/>
      <c r="U1165" s="131"/>
      <c r="V1165" s="131"/>
      <c r="W1165" s="131"/>
      <c r="X1165" s="131"/>
      <c r="Y1165" s="131"/>
      <c r="Z1165" s="131"/>
      <c r="AA1165" s="131"/>
      <c r="AB1165" s="131"/>
      <c r="AC1165" s="131"/>
      <c r="AD1165" s="131"/>
    </row>
    <row r="1166" spans="1:30" s="137" customFormat="1" x14ac:dyDescent="0.25">
      <c r="A1166" s="154"/>
      <c r="B1166" s="734"/>
      <c r="C1166" s="148"/>
      <c r="D1166" s="148"/>
      <c r="F1166" s="254"/>
      <c r="G1166" s="256"/>
      <c r="H1166" s="131"/>
      <c r="I1166" s="131"/>
      <c r="J1166" s="131"/>
      <c r="K1166" s="131"/>
      <c r="L1166" s="131"/>
      <c r="M1166" s="131"/>
      <c r="N1166" s="131"/>
      <c r="O1166" s="131"/>
      <c r="P1166" s="131"/>
      <c r="Q1166" s="131"/>
      <c r="R1166" s="131"/>
      <c r="S1166" s="131"/>
      <c r="T1166" s="131"/>
      <c r="U1166" s="131"/>
      <c r="V1166" s="131"/>
      <c r="W1166" s="131"/>
      <c r="X1166" s="131"/>
      <c r="Y1166" s="131"/>
      <c r="Z1166" s="131"/>
      <c r="AA1166" s="131"/>
      <c r="AB1166" s="131"/>
      <c r="AC1166" s="131"/>
      <c r="AD1166" s="131"/>
    </row>
    <row r="1167" spans="1:30" s="137" customFormat="1" x14ac:dyDescent="0.25">
      <c r="A1167" s="154"/>
      <c r="B1167" s="734"/>
      <c r="C1167" s="148"/>
      <c r="D1167" s="148"/>
      <c r="F1167" s="254"/>
      <c r="G1167" s="256"/>
      <c r="H1167" s="131"/>
      <c r="I1167" s="131"/>
      <c r="J1167" s="131"/>
      <c r="K1167" s="131"/>
      <c r="L1167" s="131"/>
      <c r="M1167" s="131"/>
      <c r="N1167" s="131"/>
      <c r="O1167" s="131"/>
      <c r="P1167" s="131"/>
      <c r="Q1167" s="131"/>
      <c r="R1167" s="131"/>
      <c r="S1167" s="131"/>
      <c r="T1167" s="131"/>
      <c r="U1167" s="131"/>
      <c r="V1167" s="131"/>
      <c r="W1167" s="131"/>
      <c r="X1167" s="131"/>
      <c r="Y1167" s="131"/>
      <c r="Z1167" s="131"/>
      <c r="AA1167" s="131"/>
      <c r="AB1167" s="131"/>
      <c r="AC1167" s="131"/>
      <c r="AD1167" s="131"/>
    </row>
    <row r="1168" spans="1:30" s="137" customFormat="1" x14ac:dyDescent="0.25">
      <c r="A1168" s="154"/>
      <c r="B1168" s="734"/>
      <c r="C1168" s="148"/>
      <c r="D1168" s="148"/>
      <c r="F1168" s="254"/>
      <c r="G1168" s="256"/>
      <c r="H1168" s="131"/>
      <c r="I1168" s="131"/>
      <c r="J1168" s="131"/>
      <c r="K1168" s="131"/>
      <c r="L1168" s="131"/>
      <c r="M1168" s="131"/>
      <c r="N1168" s="131"/>
      <c r="O1168" s="131"/>
      <c r="P1168" s="131"/>
      <c r="Q1168" s="131"/>
      <c r="R1168" s="131"/>
      <c r="S1168" s="131"/>
      <c r="T1168" s="131"/>
      <c r="U1168" s="131"/>
      <c r="V1168" s="131"/>
      <c r="W1168" s="131"/>
      <c r="X1168" s="131"/>
      <c r="Y1168" s="131"/>
      <c r="Z1168" s="131"/>
      <c r="AA1168" s="131"/>
      <c r="AB1168" s="131"/>
      <c r="AC1168" s="131"/>
      <c r="AD1168" s="131"/>
    </row>
    <row r="1169" spans="1:30" s="137" customFormat="1" x14ac:dyDescent="0.25">
      <c r="A1169" s="154"/>
      <c r="B1169" s="734"/>
      <c r="C1169" s="148"/>
      <c r="D1169" s="148"/>
      <c r="F1169" s="254"/>
      <c r="G1169" s="256"/>
      <c r="H1169" s="131"/>
      <c r="I1169" s="131"/>
      <c r="J1169" s="131"/>
      <c r="K1169" s="131"/>
      <c r="L1169" s="131"/>
      <c r="M1169" s="131"/>
      <c r="N1169" s="131"/>
      <c r="O1169" s="131"/>
      <c r="P1169" s="131"/>
      <c r="Q1169" s="131"/>
      <c r="R1169" s="131"/>
      <c r="S1169" s="131"/>
      <c r="T1169" s="131"/>
      <c r="U1169" s="131"/>
      <c r="V1169" s="131"/>
      <c r="W1169" s="131"/>
      <c r="X1169" s="131"/>
      <c r="Y1169" s="131"/>
      <c r="Z1169" s="131"/>
      <c r="AA1169" s="131"/>
      <c r="AB1169" s="131"/>
      <c r="AC1169" s="131"/>
      <c r="AD1169" s="131"/>
    </row>
    <row r="1170" spans="1:30" s="137" customFormat="1" x14ac:dyDescent="0.25">
      <c r="A1170" s="154"/>
      <c r="B1170" s="734"/>
      <c r="C1170" s="148"/>
      <c r="D1170" s="148"/>
      <c r="F1170" s="254"/>
      <c r="G1170" s="256"/>
      <c r="H1170" s="131"/>
      <c r="I1170" s="131"/>
      <c r="J1170" s="131"/>
      <c r="K1170" s="131"/>
      <c r="L1170" s="131"/>
      <c r="M1170" s="131"/>
      <c r="N1170" s="131"/>
      <c r="O1170" s="131"/>
      <c r="P1170" s="131"/>
      <c r="Q1170" s="131"/>
      <c r="R1170" s="131"/>
      <c r="S1170" s="131"/>
      <c r="T1170" s="131"/>
      <c r="U1170" s="131"/>
      <c r="V1170" s="131"/>
      <c r="W1170" s="131"/>
      <c r="X1170" s="131"/>
      <c r="Y1170" s="131"/>
      <c r="Z1170" s="131"/>
      <c r="AA1170" s="131"/>
      <c r="AB1170" s="131"/>
      <c r="AC1170" s="131"/>
      <c r="AD1170" s="131"/>
    </row>
    <row r="1171" spans="1:30" s="137" customFormat="1" x14ac:dyDescent="0.25">
      <c r="A1171" s="154"/>
      <c r="B1171" s="734"/>
      <c r="C1171" s="148"/>
      <c r="D1171" s="148"/>
      <c r="F1171" s="254"/>
      <c r="G1171" s="256"/>
      <c r="H1171" s="131"/>
      <c r="I1171" s="131"/>
      <c r="J1171" s="131"/>
      <c r="K1171" s="131"/>
      <c r="L1171" s="131"/>
      <c r="M1171" s="131"/>
      <c r="N1171" s="131"/>
      <c r="O1171" s="131"/>
      <c r="P1171" s="131"/>
      <c r="Q1171" s="131"/>
      <c r="R1171" s="131"/>
      <c r="S1171" s="131"/>
      <c r="T1171" s="131"/>
      <c r="U1171" s="131"/>
      <c r="V1171" s="131"/>
      <c r="W1171" s="131"/>
      <c r="X1171" s="131"/>
      <c r="Y1171" s="131"/>
      <c r="Z1171" s="131"/>
      <c r="AA1171" s="131"/>
      <c r="AB1171" s="131"/>
      <c r="AC1171" s="131"/>
      <c r="AD1171" s="131"/>
    </row>
    <row r="1172" spans="1:30" s="137" customFormat="1" x14ac:dyDescent="0.25">
      <c r="A1172" s="154"/>
      <c r="B1172" s="734"/>
      <c r="C1172" s="148"/>
      <c r="D1172" s="148"/>
      <c r="F1172" s="254"/>
      <c r="G1172" s="256"/>
      <c r="H1172" s="131"/>
      <c r="I1172" s="131"/>
      <c r="J1172" s="131"/>
      <c r="K1172" s="131"/>
      <c r="L1172" s="131"/>
      <c r="M1172" s="131"/>
      <c r="N1172" s="131"/>
      <c r="O1172" s="131"/>
      <c r="P1172" s="131"/>
      <c r="Q1172" s="131"/>
      <c r="R1172" s="131"/>
      <c r="S1172" s="131"/>
      <c r="T1172" s="131"/>
      <c r="U1172" s="131"/>
      <c r="V1172" s="131"/>
      <c r="W1172" s="131"/>
      <c r="X1172" s="131"/>
      <c r="Y1172" s="131"/>
      <c r="Z1172" s="131"/>
      <c r="AA1172" s="131"/>
      <c r="AB1172" s="131"/>
      <c r="AC1172" s="131"/>
      <c r="AD1172" s="131"/>
    </row>
    <row r="1173" spans="1:30" s="137" customFormat="1" x14ac:dyDescent="0.25">
      <c r="A1173" s="154"/>
      <c r="B1173" s="734"/>
      <c r="C1173" s="148"/>
      <c r="D1173" s="148"/>
      <c r="F1173" s="254"/>
      <c r="G1173" s="256"/>
      <c r="H1173" s="131"/>
      <c r="I1173" s="131"/>
      <c r="J1173" s="131"/>
      <c r="K1173" s="131"/>
      <c r="L1173" s="131"/>
      <c r="M1173" s="131"/>
      <c r="N1173" s="131"/>
      <c r="O1173" s="131"/>
      <c r="P1173" s="131"/>
      <c r="Q1173" s="131"/>
      <c r="R1173" s="131"/>
      <c r="S1173" s="131"/>
      <c r="T1173" s="131"/>
      <c r="U1173" s="131"/>
      <c r="V1173" s="131"/>
      <c r="W1173" s="131"/>
      <c r="X1173" s="131"/>
      <c r="Y1173" s="131"/>
      <c r="Z1173" s="131"/>
      <c r="AA1173" s="131"/>
      <c r="AB1173" s="131"/>
      <c r="AC1173" s="131"/>
      <c r="AD1173" s="131"/>
    </row>
    <row r="1174" spans="1:30" s="137" customFormat="1" x14ac:dyDescent="0.25">
      <c r="A1174" s="154"/>
      <c r="B1174" s="734"/>
      <c r="C1174" s="148"/>
      <c r="D1174" s="148"/>
      <c r="F1174" s="254"/>
      <c r="G1174" s="256"/>
      <c r="H1174" s="131"/>
      <c r="I1174" s="131"/>
      <c r="J1174" s="131"/>
      <c r="K1174" s="131"/>
      <c r="L1174" s="131"/>
      <c r="M1174" s="131"/>
      <c r="N1174" s="131"/>
      <c r="O1174" s="131"/>
      <c r="P1174" s="131"/>
      <c r="Q1174" s="131"/>
      <c r="R1174" s="131"/>
      <c r="S1174" s="131"/>
      <c r="T1174" s="131"/>
      <c r="U1174" s="131"/>
      <c r="V1174" s="131"/>
      <c r="W1174" s="131"/>
      <c r="X1174" s="131"/>
      <c r="Y1174" s="131"/>
      <c r="Z1174" s="131"/>
      <c r="AA1174" s="131"/>
      <c r="AB1174" s="131"/>
      <c r="AC1174" s="131"/>
      <c r="AD1174" s="131"/>
    </row>
    <row r="1175" spans="1:30" s="137" customFormat="1" x14ac:dyDescent="0.25">
      <c r="A1175" s="154"/>
      <c r="B1175" s="734"/>
      <c r="C1175" s="148"/>
      <c r="D1175" s="148"/>
      <c r="F1175" s="254"/>
      <c r="G1175" s="256"/>
      <c r="H1175" s="131"/>
      <c r="I1175" s="131"/>
      <c r="J1175" s="131"/>
      <c r="K1175" s="131"/>
      <c r="L1175" s="131"/>
      <c r="M1175" s="131"/>
      <c r="N1175" s="131"/>
      <c r="O1175" s="131"/>
      <c r="P1175" s="131"/>
      <c r="Q1175" s="131"/>
      <c r="R1175" s="131"/>
      <c r="S1175" s="131"/>
      <c r="T1175" s="131"/>
      <c r="U1175" s="131"/>
      <c r="V1175" s="131"/>
      <c r="W1175" s="131"/>
      <c r="X1175" s="131"/>
      <c r="Y1175" s="131"/>
      <c r="Z1175" s="131"/>
      <c r="AA1175" s="131"/>
      <c r="AB1175" s="131"/>
      <c r="AC1175" s="131"/>
      <c r="AD1175" s="131"/>
    </row>
    <row r="1176" spans="1:30" s="137" customFormat="1" x14ac:dyDescent="0.25">
      <c r="A1176" s="154"/>
      <c r="B1176" s="734"/>
      <c r="C1176" s="148"/>
      <c r="D1176" s="148"/>
      <c r="F1176" s="254"/>
      <c r="G1176" s="256"/>
      <c r="H1176" s="131"/>
      <c r="I1176" s="131"/>
      <c r="J1176" s="131"/>
      <c r="K1176" s="131"/>
      <c r="L1176" s="131"/>
      <c r="M1176" s="131"/>
      <c r="N1176" s="131"/>
      <c r="O1176" s="131"/>
      <c r="P1176" s="131"/>
      <c r="Q1176" s="131"/>
      <c r="R1176" s="131"/>
      <c r="S1176" s="131"/>
      <c r="T1176" s="131"/>
      <c r="U1176" s="131"/>
      <c r="V1176" s="131"/>
      <c r="W1176" s="131"/>
      <c r="X1176" s="131"/>
      <c r="Y1176" s="131"/>
      <c r="Z1176" s="131"/>
      <c r="AA1176" s="131"/>
      <c r="AB1176" s="131"/>
      <c r="AC1176" s="131"/>
      <c r="AD1176" s="131"/>
    </row>
    <row r="1177" spans="1:30" s="137" customFormat="1" x14ac:dyDescent="0.25">
      <c r="A1177" s="154"/>
      <c r="B1177" s="734"/>
      <c r="C1177" s="148"/>
      <c r="D1177" s="148"/>
      <c r="F1177" s="254"/>
      <c r="G1177" s="256"/>
      <c r="H1177" s="131"/>
      <c r="I1177" s="131"/>
      <c r="J1177" s="131"/>
      <c r="K1177" s="131"/>
      <c r="L1177" s="131"/>
      <c r="M1177" s="131"/>
      <c r="N1177" s="131"/>
      <c r="O1177" s="131"/>
      <c r="P1177" s="131"/>
      <c r="Q1177" s="131"/>
      <c r="R1177" s="131"/>
      <c r="S1177" s="131"/>
      <c r="T1177" s="131"/>
      <c r="U1177" s="131"/>
      <c r="V1177" s="131"/>
      <c r="W1177" s="131"/>
      <c r="X1177" s="131"/>
      <c r="Y1177" s="131"/>
      <c r="Z1177" s="131"/>
      <c r="AA1177" s="131"/>
      <c r="AB1177" s="131"/>
      <c r="AC1177" s="131"/>
      <c r="AD1177" s="131"/>
    </row>
    <row r="1178" spans="1:30" s="137" customFormat="1" x14ac:dyDescent="0.25">
      <c r="A1178" s="154"/>
      <c r="B1178" s="734"/>
      <c r="C1178" s="148"/>
      <c r="D1178" s="148"/>
      <c r="F1178" s="254"/>
      <c r="G1178" s="256"/>
      <c r="H1178" s="131"/>
      <c r="I1178" s="131"/>
      <c r="J1178" s="131"/>
      <c r="K1178" s="131"/>
      <c r="L1178" s="131"/>
      <c r="M1178" s="131"/>
      <c r="N1178" s="131"/>
      <c r="O1178" s="131"/>
      <c r="P1178" s="131"/>
      <c r="Q1178" s="131"/>
      <c r="R1178" s="131"/>
      <c r="S1178" s="131"/>
      <c r="T1178" s="131"/>
      <c r="U1178" s="131"/>
      <c r="V1178" s="131"/>
      <c r="W1178" s="131"/>
      <c r="X1178" s="131"/>
      <c r="Y1178" s="131"/>
      <c r="Z1178" s="131"/>
      <c r="AA1178" s="131"/>
      <c r="AB1178" s="131"/>
      <c r="AC1178" s="131"/>
      <c r="AD1178" s="131"/>
    </row>
    <row r="1179" spans="1:30" s="137" customFormat="1" x14ac:dyDescent="0.25">
      <c r="A1179" s="154"/>
      <c r="B1179" s="734"/>
      <c r="C1179" s="148"/>
      <c r="D1179" s="148"/>
      <c r="F1179" s="254"/>
      <c r="G1179" s="256"/>
      <c r="H1179" s="131"/>
      <c r="I1179" s="131"/>
      <c r="J1179" s="131"/>
      <c r="K1179" s="131"/>
      <c r="L1179" s="131"/>
      <c r="M1179" s="131"/>
      <c r="N1179" s="131"/>
      <c r="O1179" s="131"/>
      <c r="P1179" s="131"/>
      <c r="Q1179" s="131"/>
      <c r="R1179" s="131"/>
      <c r="S1179" s="131"/>
      <c r="T1179" s="131"/>
      <c r="U1179" s="131"/>
      <c r="V1179" s="131"/>
      <c r="W1179" s="131"/>
      <c r="X1179" s="131"/>
      <c r="Y1179" s="131"/>
      <c r="Z1179" s="131"/>
      <c r="AA1179" s="131"/>
      <c r="AB1179" s="131"/>
      <c r="AC1179" s="131"/>
      <c r="AD1179" s="131"/>
    </row>
    <row r="1180" spans="1:30" s="137" customFormat="1" x14ac:dyDescent="0.25">
      <c r="A1180" s="154"/>
      <c r="B1180" s="734"/>
      <c r="C1180" s="148"/>
      <c r="D1180" s="148"/>
      <c r="F1180" s="254"/>
      <c r="G1180" s="256"/>
      <c r="H1180" s="131"/>
      <c r="I1180" s="131"/>
      <c r="J1180" s="131"/>
      <c r="K1180" s="131"/>
      <c r="L1180" s="131"/>
      <c r="M1180" s="131"/>
      <c r="N1180" s="131"/>
      <c r="O1180" s="131"/>
      <c r="P1180" s="131"/>
      <c r="Q1180" s="131"/>
      <c r="R1180" s="131"/>
      <c r="S1180" s="131"/>
      <c r="T1180" s="131"/>
      <c r="U1180" s="131"/>
      <c r="V1180" s="131"/>
      <c r="W1180" s="131"/>
      <c r="X1180" s="131"/>
      <c r="Y1180" s="131"/>
      <c r="Z1180" s="131"/>
      <c r="AA1180" s="131"/>
      <c r="AB1180" s="131"/>
      <c r="AC1180" s="131"/>
      <c r="AD1180" s="131"/>
    </row>
    <row r="1181" spans="1:30" s="137" customFormat="1" x14ac:dyDescent="0.25">
      <c r="A1181" s="154"/>
      <c r="B1181" s="734"/>
      <c r="C1181" s="148"/>
      <c r="D1181" s="148"/>
      <c r="F1181" s="254"/>
      <c r="G1181" s="256"/>
      <c r="H1181" s="131"/>
      <c r="I1181" s="131"/>
      <c r="J1181" s="131"/>
      <c r="K1181" s="131"/>
      <c r="L1181" s="131"/>
      <c r="M1181" s="131"/>
      <c r="N1181" s="131"/>
      <c r="O1181" s="131"/>
      <c r="P1181" s="131"/>
      <c r="Q1181" s="131"/>
      <c r="R1181" s="131"/>
      <c r="S1181" s="131"/>
      <c r="T1181" s="131"/>
      <c r="U1181" s="131"/>
      <c r="V1181" s="131"/>
      <c r="W1181" s="131"/>
      <c r="X1181" s="131"/>
      <c r="Y1181" s="131"/>
      <c r="Z1181" s="131"/>
      <c r="AA1181" s="131"/>
      <c r="AB1181" s="131"/>
      <c r="AC1181" s="131"/>
      <c r="AD1181" s="131"/>
    </row>
    <row r="1182" spans="1:30" s="137" customFormat="1" x14ac:dyDescent="0.25">
      <c r="A1182" s="154"/>
      <c r="B1182" s="734"/>
      <c r="C1182" s="148"/>
      <c r="D1182" s="148"/>
      <c r="F1182" s="254"/>
      <c r="G1182" s="256"/>
      <c r="H1182" s="131"/>
      <c r="I1182" s="131"/>
      <c r="J1182" s="131"/>
      <c r="K1182" s="131"/>
      <c r="L1182" s="131"/>
      <c r="M1182" s="131"/>
      <c r="N1182" s="131"/>
      <c r="O1182" s="131"/>
      <c r="P1182" s="131"/>
      <c r="Q1182" s="131"/>
      <c r="R1182" s="131"/>
      <c r="S1182" s="131"/>
      <c r="T1182" s="131"/>
      <c r="U1182" s="131"/>
      <c r="V1182" s="131"/>
      <c r="W1182" s="131"/>
      <c r="X1182" s="131"/>
      <c r="Y1182" s="131"/>
      <c r="Z1182" s="131"/>
      <c r="AA1182" s="131"/>
      <c r="AB1182" s="131"/>
      <c r="AC1182" s="131"/>
      <c r="AD1182" s="131"/>
    </row>
    <row r="1183" spans="1:30" s="137" customFormat="1" x14ac:dyDescent="0.25">
      <c r="A1183" s="154"/>
      <c r="B1183" s="734"/>
      <c r="C1183" s="148"/>
      <c r="D1183" s="148"/>
      <c r="F1183" s="254"/>
      <c r="G1183" s="256"/>
      <c r="H1183" s="131"/>
      <c r="I1183" s="131"/>
      <c r="J1183" s="131"/>
      <c r="K1183" s="131"/>
      <c r="L1183" s="131"/>
      <c r="M1183" s="131"/>
      <c r="N1183" s="131"/>
      <c r="O1183" s="131"/>
      <c r="P1183" s="131"/>
      <c r="Q1183" s="131"/>
      <c r="R1183" s="131"/>
      <c r="S1183" s="131"/>
      <c r="T1183" s="131"/>
      <c r="U1183" s="131"/>
      <c r="V1183" s="131"/>
      <c r="W1183" s="131"/>
      <c r="X1183" s="131"/>
      <c r="Y1183" s="131"/>
      <c r="Z1183" s="131"/>
      <c r="AA1183" s="131"/>
      <c r="AB1183" s="131"/>
      <c r="AC1183" s="131"/>
      <c r="AD1183" s="131"/>
    </row>
    <row r="1184" spans="1:30" s="137" customFormat="1" x14ac:dyDescent="0.25">
      <c r="A1184" s="154"/>
      <c r="B1184" s="734"/>
      <c r="C1184" s="148"/>
      <c r="D1184" s="148"/>
      <c r="F1184" s="254"/>
      <c r="G1184" s="256"/>
      <c r="H1184" s="131"/>
      <c r="I1184" s="131"/>
      <c r="J1184" s="131"/>
      <c r="K1184" s="131"/>
      <c r="L1184" s="131"/>
      <c r="M1184" s="131"/>
      <c r="N1184" s="131"/>
      <c r="O1184" s="131"/>
      <c r="P1184" s="131"/>
      <c r="Q1184" s="131"/>
      <c r="R1184" s="131"/>
      <c r="S1184" s="131"/>
      <c r="T1184" s="131"/>
      <c r="U1184" s="131"/>
      <c r="V1184" s="131"/>
      <c r="W1184" s="131"/>
      <c r="X1184" s="131"/>
      <c r="Y1184" s="131"/>
      <c r="Z1184" s="131"/>
      <c r="AA1184" s="131"/>
      <c r="AB1184" s="131"/>
      <c r="AC1184" s="131"/>
      <c r="AD1184" s="131"/>
    </row>
    <row r="1185" spans="1:30" s="137" customFormat="1" x14ac:dyDescent="0.25">
      <c r="A1185" s="154"/>
      <c r="B1185" s="734"/>
      <c r="C1185" s="148"/>
      <c r="D1185" s="148"/>
      <c r="F1185" s="254"/>
      <c r="G1185" s="256"/>
      <c r="H1185" s="131"/>
      <c r="I1185" s="131"/>
      <c r="J1185" s="131"/>
      <c r="K1185" s="131"/>
      <c r="L1185" s="131"/>
      <c r="M1185" s="131"/>
      <c r="N1185" s="131"/>
      <c r="O1185" s="131"/>
      <c r="P1185" s="131"/>
      <c r="Q1185" s="131"/>
      <c r="R1185" s="131"/>
      <c r="S1185" s="131"/>
      <c r="T1185" s="131"/>
      <c r="U1185" s="131"/>
      <c r="V1185" s="131"/>
      <c r="W1185" s="131"/>
      <c r="X1185" s="131"/>
      <c r="Y1185" s="131"/>
      <c r="Z1185" s="131"/>
      <c r="AA1185" s="131"/>
      <c r="AB1185" s="131"/>
      <c r="AC1185" s="131"/>
      <c r="AD1185" s="131"/>
    </row>
    <row r="1186" spans="1:30" s="137" customFormat="1" x14ac:dyDescent="0.25">
      <c r="A1186" s="154"/>
      <c r="B1186" s="734"/>
      <c r="C1186" s="148"/>
      <c r="D1186" s="148"/>
      <c r="F1186" s="254"/>
      <c r="G1186" s="256"/>
      <c r="H1186" s="131"/>
      <c r="I1186" s="131"/>
      <c r="J1186" s="131"/>
      <c r="K1186" s="131"/>
      <c r="L1186" s="131"/>
      <c r="M1186" s="131"/>
      <c r="N1186" s="131"/>
      <c r="O1186" s="131"/>
      <c r="P1186" s="131"/>
      <c r="Q1186" s="131"/>
      <c r="R1186" s="131"/>
      <c r="S1186" s="131"/>
      <c r="T1186" s="131"/>
      <c r="U1186" s="131"/>
      <c r="V1186" s="131"/>
      <c r="W1186" s="131"/>
      <c r="X1186" s="131"/>
      <c r="Y1186" s="131"/>
      <c r="Z1186" s="131"/>
      <c r="AA1186" s="131"/>
      <c r="AB1186" s="131"/>
      <c r="AC1186" s="131"/>
      <c r="AD1186" s="131"/>
    </row>
    <row r="1187" spans="1:30" s="137" customFormat="1" x14ac:dyDescent="0.25">
      <c r="A1187" s="154"/>
      <c r="B1187" s="734"/>
      <c r="C1187" s="148"/>
      <c r="D1187" s="148"/>
      <c r="F1187" s="254"/>
      <c r="G1187" s="256"/>
      <c r="H1187" s="131"/>
      <c r="I1187" s="131"/>
      <c r="J1187" s="131"/>
      <c r="K1187" s="131"/>
      <c r="L1187" s="131"/>
      <c r="M1187" s="131"/>
      <c r="N1187" s="131"/>
      <c r="O1187" s="131"/>
      <c r="P1187" s="131"/>
      <c r="Q1187" s="131"/>
      <c r="R1187" s="131"/>
      <c r="S1187" s="131"/>
      <c r="T1187" s="131"/>
      <c r="U1187" s="131"/>
      <c r="V1187" s="131"/>
      <c r="W1187" s="131"/>
      <c r="X1187" s="131"/>
      <c r="Y1187" s="131"/>
      <c r="Z1187" s="131"/>
      <c r="AA1187" s="131"/>
      <c r="AB1187" s="131"/>
      <c r="AC1187" s="131"/>
      <c r="AD1187" s="131"/>
    </row>
    <row r="1188" spans="1:30" s="137" customFormat="1" x14ac:dyDescent="0.25">
      <c r="A1188" s="154"/>
      <c r="B1188" s="734"/>
      <c r="C1188" s="148"/>
      <c r="D1188" s="148"/>
      <c r="F1188" s="254"/>
      <c r="G1188" s="256"/>
      <c r="H1188" s="131"/>
      <c r="I1188" s="131"/>
      <c r="J1188" s="131"/>
      <c r="K1188" s="131"/>
      <c r="L1188" s="131"/>
      <c r="M1188" s="131"/>
      <c r="N1188" s="131"/>
      <c r="O1188" s="131"/>
      <c r="P1188" s="131"/>
      <c r="Q1188" s="131"/>
      <c r="R1188" s="131"/>
      <c r="S1188" s="131"/>
      <c r="T1188" s="131"/>
      <c r="U1188" s="131"/>
      <c r="V1188" s="131"/>
      <c r="W1188" s="131"/>
      <c r="X1188" s="131"/>
      <c r="Y1188" s="131"/>
      <c r="Z1188" s="131"/>
      <c r="AA1188" s="131"/>
      <c r="AB1188" s="131"/>
      <c r="AC1188" s="131"/>
      <c r="AD1188" s="131"/>
    </row>
    <row r="1189" spans="1:30" s="137" customFormat="1" x14ac:dyDescent="0.25">
      <c r="A1189" s="154"/>
      <c r="B1189" s="734"/>
      <c r="C1189" s="148"/>
      <c r="D1189" s="148"/>
      <c r="F1189" s="254"/>
      <c r="G1189" s="256"/>
      <c r="H1189" s="131"/>
      <c r="I1189" s="131"/>
      <c r="J1189" s="131"/>
      <c r="K1189" s="131"/>
      <c r="L1189" s="131"/>
      <c r="M1189" s="131"/>
      <c r="N1189" s="131"/>
      <c r="O1189" s="131"/>
      <c r="P1189" s="131"/>
      <c r="Q1189" s="131"/>
      <c r="R1189" s="131"/>
      <c r="S1189" s="131"/>
      <c r="T1189" s="131"/>
      <c r="U1189" s="131"/>
      <c r="V1189" s="131"/>
      <c r="W1189" s="131"/>
      <c r="X1189" s="131"/>
      <c r="Y1189" s="131"/>
      <c r="Z1189" s="131"/>
      <c r="AA1189" s="131"/>
      <c r="AB1189" s="131"/>
      <c r="AC1189" s="131"/>
      <c r="AD1189" s="131"/>
    </row>
    <row r="1190" spans="1:30" s="137" customFormat="1" x14ac:dyDescent="0.25">
      <c r="A1190" s="154"/>
      <c r="B1190" s="734"/>
      <c r="C1190" s="148"/>
      <c r="D1190" s="148"/>
      <c r="F1190" s="254"/>
      <c r="G1190" s="256"/>
      <c r="H1190" s="131"/>
      <c r="I1190" s="131"/>
      <c r="J1190" s="131"/>
      <c r="K1190" s="131"/>
      <c r="L1190" s="131"/>
      <c r="M1190" s="131"/>
      <c r="N1190" s="131"/>
      <c r="O1190" s="131"/>
      <c r="P1190" s="131"/>
      <c r="Q1190" s="131"/>
      <c r="R1190" s="131"/>
      <c r="S1190" s="131"/>
      <c r="T1190" s="131"/>
      <c r="U1190" s="131"/>
      <c r="V1190" s="131"/>
      <c r="W1190" s="131"/>
      <c r="X1190" s="131"/>
      <c r="Y1190" s="131"/>
      <c r="Z1190" s="131"/>
      <c r="AA1190" s="131"/>
      <c r="AB1190" s="131"/>
      <c r="AC1190" s="131"/>
      <c r="AD1190" s="131"/>
    </row>
    <row r="1191" spans="1:30" s="137" customFormat="1" x14ac:dyDescent="0.25">
      <c r="A1191" s="154"/>
      <c r="B1191" s="734"/>
      <c r="C1191" s="148"/>
      <c r="D1191" s="148"/>
      <c r="F1191" s="254"/>
      <c r="G1191" s="256"/>
      <c r="H1191" s="131"/>
      <c r="I1191" s="131"/>
      <c r="J1191" s="131"/>
      <c r="K1191" s="131"/>
      <c r="L1191" s="131"/>
      <c r="M1191" s="131"/>
      <c r="N1191" s="131"/>
      <c r="O1191" s="131"/>
      <c r="P1191" s="131"/>
      <c r="Q1191" s="131"/>
      <c r="R1191" s="131"/>
      <c r="S1191" s="131"/>
      <c r="T1191" s="131"/>
      <c r="U1191" s="131"/>
      <c r="V1191" s="131"/>
      <c r="W1191" s="131"/>
      <c r="X1191" s="131"/>
      <c r="Y1191" s="131"/>
      <c r="Z1191" s="131"/>
      <c r="AA1191" s="131"/>
      <c r="AB1191" s="131"/>
      <c r="AC1191" s="131"/>
      <c r="AD1191" s="131"/>
    </row>
    <row r="1192" spans="1:30" s="137" customFormat="1" x14ac:dyDescent="0.25">
      <c r="A1192" s="154"/>
      <c r="B1192" s="734"/>
      <c r="C1192" s="148"/>
      <c r="D1192" s="148"/>
      <c r="F1192" s="254"/>
      <c r="G1192" s="256"/>
      <c r="H1192" s="131"/>
      <c r="I1192" s="131"/>
      <c r="J1192" s="131"/>
      <c r="K1192" s="131"/>
      <c r="L1192" s="131"/>
      <c r="M1192" s="131"/>
      <c r="N1192" s="131"/>
      <c r="O1192" s="131"/>
      <c r="P1192" s="131"/>
      <c r="Q1192" s="131"/>
      <c r="R1192" s="131"/>
      <c r="S1192" s="131"/>
      <c r="T1192" s="131"/>
      <c r="U1192" s="131"/>
      <c r="V1192" s="131"/>
      <c r="W1192" s="131"/>
      <c r="X1192" s="131"/>
      <c r="Y1192" s="131"/>
      <c r="Z1192" s="131"/>
      <c r="AA1192" s="131"/>
      <c r="AB1192" s="131"/>
      <c r="AC1192" s="131"/>
      <c r="AD1192" s="131"/>
    </row>
    <row r="1193" spans="1:30" s="137" customFormat="1" x14ac:dyDescent="0.25">
      <c r="A1193" s="154"/>
      <c r="B1193" s="734"/>
      <c r="C1193" s="148"/>
      <c r="D1193" s="148"/>
      <c r="F1193" s="254"/>
      <c r="G1193" s="256"/>
      <c r="H1193" s="131"/>
      <c r="I1193" s="131"/>
      <c r="J1193" s="131"/>
      <c r="K1193" s="131"/>
      <c r="L1193" s="131"/>
      <c r="M1193" s="131"/>
      <c r="N1193" s="131"/>
      <c r="O1193" s="131"/>
      <c r="P1193" s="131"/>
      <c r="Q1193" s="131"/>
      <c r="R1193" s="131"/>
      <c r="S1193" s="131"/>
      <c r="T1193" s="131"/>
      <c r="U1193" s="131"/>
      <c r="V1193" s="131"/>
      <c r="W1193" s="131"/>
      <c r="X1193" s="131"/>
      <c r="Y1193" s="131"/>
      <c r="Z1193" s="131"/>
      <c r="AA1193" s="131"/>
      <c r="AB1193" s="131"/>
      <c r="AC1193" s="131"/>
      <c r="AD1193" s="131"/>
    </row>
    <row r="1194" spans="1:30" s="137" customFormat="1" x14ac:dyDescent="0.25">
      <c r="A1194" s="154"/>
      <c r="B1194" s="734"/>
      <c r="C1194" s="148"/>
      <c r="D1194" s="148"/>
      <c r="F1194" s="254"/>
      <c r="G1194" s="256"/>
      <c r="H1194" s="131"/>
      <c r="I1194" s="131"/>
      <c r="J1194" s="131"/>
      <c r="K1194" s="131"/>
      <c r="L1194" s="131"/>
      <c r="M1194" s="131"/>
      <c r="N1194" s="131"/>
      <c r="O1194" s="131"/>
      <c r="P1194" s="131"/>
      <c r="Q1194" s="131"/>
      <c r="R1194" s="131"/>
      <c r="S1194" s="131"/>
      <c r="T1194" s="131"/>
      <c r="U1194" s="131"/>
      <c r="V1194" s="131"/>
      <c r="W1194" s="131"/>
      <c r="X1194" s="131"/>
      <c r="Y1194" s="131"/>
      <c r="Z1194" s="131"/>
      <c r="AA1194" s="131"/>
      <c r="AB1194" s="131"/>
      <c r="AC1194" s="131"/>
      <c r="AD1194" s="131"/>
    </row>
    <row r="1195" spans="1:30" s="137" customFormat="1" x14ac:dyDescent="0.25">
      <c r="A1195" s="154"/>
      <c r="B1195" s="734"/>
      <c r="C1195" s="148"/>
      <c r="D1195" s="148"/>
      <c r="F1195" s="254"/>
      <c r="G1195" s="256"/>
      <c r="H1195" s="131"/>
      <c r="I1195" s="131"/>
      <c r="J1195" s="131"/>
      <c r="K1195" s="131"/>
      <c r="L1195" s="131"/>
      <c r="M1195" s="131"/>
      <c r="N1195" s="131"/>
      <c r="O1195" s="131"/>
      <c r="P1195" s="131"/>
      <c r="Q1195" s="131"/>
      <c r="R1195" s="131"/>
      <c r="S1195" s="131"/>
      <c r="T1195" s="131"/>
      <c r="U1195" s="131"/>
      <c r="V1195" s="131"/>
      <c r="W1195" s="131"/>
      <c r="X1195" s="131"/>
      <c r="Y1195" s="131"/>
      <c r="Z1195" s="131"/>
      <c r="AA1195" s="131"/>
      <c r="AB1195" s="131"/>
      <c r="AC1195" s="131"/>
      <c r="AD1195" s="131"/>
    </row>
    <row r="1196" spans="1:30" s="137" customFormat="1" x14ac:dyDescent="0.25">
      <c r="A1196" s="154"/>
      <c r="B1196" s="734"/>
      <c r="C1196" s="148"/>
      <c r="D1196" s="148"/>
      <c r="F1196" s="254"/>
      <c r="G1196" s="256"/>
      <c r="H1196" s="131"/>
      <c r="I1196" s="131"/>
      <c r="J1196" s="131"/>
      <c r="K1196" s="131"/>
      <c r="L1196" s="131"/>
      <c r="M1196" s="131"/>
      <c r="N1196" s="131"/>
      <c r="O1196" s="131"/>
      <c r="P1196" s="131"/>
      <c r="Q1196" s="131"/>
      <c r="R1196" s="131"/>
      <c r="S1196" s="131"/>
      <c r="T1196" s="131"/>
      <c r="U1196" s="131"/>
      <c r="V1196" s="131"/>
      <c r="W1196" s="131"/>
      <c r="X1196" s="131"/>
      <c r="Y1196" s="131"/>
      <c r="Z1196" s="131"/>
      <c r="AA1196" s="131"/>
      <c r="AB1196" s="131"/>
      <c r="AC1196" s="131"/>
      <c r="AD1196" s="131"/>
    </row>
    <row r="1197" spans="1:30" s="137" customFormat="1" x14ac:dyDescent="0.25">
      <c r="A1197" s="154"/>
      <c r="B1197" s="734"/>
      <c r="C1197" s="148"/>
      <c r="D1197" s="148"/>
      <c r="F1197" s="254"/>
      <c r="G1197" s="256"/>
      <c r="H1197" s="131"/>
      <c r="I1197" s="131"/>
      <c r="J1197" s="131"/>
      <c r="K1197" s="131"/>
      <c r="L1197" s="131"/>
      <c r="M1197" s="131"/>
      <c r="N1197" s="131"/>
      <c r="O1197" s="131"/>
      <c r="P1197" s="131"/>
      <c r="Q1197" s="131"/>
      <c r="R1197" s="131"/>
      <c r="S1197" s="131"/>
      <c r="T1197" s="131"/>
      <c r="U1197" s="131"/>
      <c r="V1197" s="131"/>
      <c r="W1197" s="131"/>
      <c r="X1197" s="131"/>
      <c r="Y1197" s="131"/>
      <c r="Z1197" s="131"/>
      <c r="AA1197" s="131"/>
      <c r="AB1197" s="131"/>
      <c r="AC1197" s="131"/>
      <c r="AD1197" s="131"/>
    </row>
    <row r="1198" spans="1:30" s="137" customFormat="1" x14ac:dyDescent="0.25">
      <c r="A1198" s="154"/>
      <c r="B1198" s="734"/>
      <c r="C1198" s="148"/>
      <c r="D1198" s="148"/>
      <c r="F1198" s="254"/>
      <c r="G1198" s="256"/>
      <c r="H1198" s="131"/>
      <c r="I1198" s="131"/>
      <c r="J1198" s="131"/>
      <c r="K1198" s="131"/>
      <c r="L1198" s="131"/>
      <c r="M1198" s="131"/>
      <c r="N1198" s="131"/>
      <c r="O1198" s="131"/>
      <c r="P1198" s="131"/>
      <c r="Q1198" s="131"/>
      <c r="R1198" s="131"/>
      <c r="S1198" s="131"/>
      <c r="T1198" s="131"/>
      <c r="U1198" s="131"/>
      <c r="V1198" s="131"/>
      <c r="W1198" s="131"/>
      <c r="X1198" s="131"/>
      <c r="Y1198" s="131"/>
      <c r="Z1198" s="131"/>
      <c r="AA1198" s="131"/>
      <c r="AB1198" s="131"/>
      <c r="AC1198" s="131"/>
      <c r="AD1198" s="131"/>
    </row>
    <row r="1199" spans="1:30" s="137" customFormat="1" x14ac:dyDescent="0.25">
      <c r="A1199" s="154"/>
      <c r="B1199" s="734"/>
      <c r="C1199" s="148"/>
      <c r="D1199" s="148"/>
      <c r="F1199" s="254"/>
      <c r="G1199" s="256"/>
      <c r="H1199" s="131"/>
      <c r="I1199" s="131"/>
      <c r="J1199" s="131"/>
      <c r="K1199" s="131"/>
      <c r="L1199" s="131"/>
      <c r="M1199" s="131"/>
      <c r="N1199" s="131"/>
      <c r="O1199" s="131"/>
      <c r="P1199" s="131"/>
      <c r="Q1199" s="131"/>
      <c r="R1199" s="131"/>
      <c r="S1199" s="131"/>
      <c r="T1199" s="131"/>
      <c r="U1199" s="131"/>
      <c r="V1199" s="131"/>
      <c r="W1199" s="131"/>
      <c r="X1199" s="131"/>
      <c r="Y1199" s="131"/>
      <c r="Z1199" s="131"/>
      <c r="AA1199" s="131"/>
      <c r="AB1199" s="131"/>
      <c r="AC1199" s="131"/>
      <c r="AD1199" s="131"/>
    </row>
    <row r="1200" spans="1:30" s="137" customFormat="1" x14ac:dyDescent="0.25">
      <c r="A1200" s="154"/>
      <c r="B1200" s="734"/>
      <c r="C1200" s="148"/>
      <c r="D1200" s="148"/>
      <c r="F1200" s="254"/>
      <c r="G1200" s="256"/>
      <c r="H1200" s="131"/>
      <c r="I1200" s="131"/>
      <c r="J1200" s="131"/>
      <c r="K1200" s="131"/>
      <c r="L1200" s="131"/>
      <c r="M1200" s="131"/>
      <c r="N1200" s="131"/>
      <c r="O1200" s="131"/>
      <c r="P1200" s="131"/>
      <c r="Q1200" s="131"/>
      <c r="R1200" s="131"/>
      <c r="S1200" s="131"/>
      <c r="T1200" s="131"/>
      <c r="U1200" s="131"/>
      <c r="V1200" s="131"/>
      <c r="W1200" s="131"/>
      <c r="X1200" s="131"/>
      <c r="Y1200" s="131"/>
      <c r="Z1200" s="131"/>
      <c r="AA1200" s="131"/>
      <c r="AB1200" s="131"/>
      <c r="AC1200" s="131"/>
      <c r="AD1200" s="131"/>
    </row>
    <row r="1201" spans="1:30" s="137" customFormat="1" x14ac:dyDescent="0.25">
      <c r="A1201" s="154"/>
      <c r="B1201" s="734"/>
      <c r="C1201" s="148"/>
      <c r="D1201" s="148"/>
      <c r="F1201" s="254"/>
      <c r="G1201" s="256"/>
      <c r="H1201" s="131"/>
      <c r="I1201" s="131"/>
      <c r="J1201" s="131"/>
      <c r="K1201" s="131"/>
      <c r="L1201" s="131"/>
      <c r="M1201" s="131"/>
      <c r="N1201" s="131"/>
      <c r="O1201" s="131"/>
      <c r="P1201" s="131"/>
      <c r="Q1201" s="131"/>
      <c r="R1201" s="131"/>
      <c r="S1201" s="131"/>
      <c r="T1201" s="131"/>
      <c r="U1201" s="131"/>
      <c r="V1201" s="131"/>
      <c r="W1201" s="131"/>
      <c r="X1201" s="131"/>
      <c r="Y1201" s="131"/>
      <c r="Z1201" s="131"/>
      <c r="AA1201" s="131"/>
      <c r="AB1201" s="131"/>
      <c r="AC1201" s="131"/>
      <c r="AD1201" s="131"/>
    </row>
    <row r="1202" spans="1:30" s="137" customFormat="1" x14ac:dyDescent="0.25">
      <c r="A1202" s="154"/>
      <c r="B1202" s="734"/>
      <c r="C1202" s="148"/>
      <c r="D1202" s="148"/>
      <c r="F1202" s="254"/>
      <c r="G1202" s="256"/>
      <c r="H1202" s="131"/>
      <c r="I1202" s="131"/>
      <c r="J1202" s="131"/>
      <c r="K1202" s="131"/>
      <c r="L1202" s="131"/>
      <c r="M1202" s="131"/>
      <c r="N1202" s="131"/>
      <c r="O1202" s="131"/>
      <c r="P1202" s="131"/>
      <c r="Q1202" s="131"/>
      <c r="R1202" s="131"/>
      <c r="S1202" s="131"/>
      <c r="T1202" s="131"/>
      <c r="U1202" s="131"/>
      <c r="V1202" s="131"/>
      <c r="W1202" s="131"/>
      <c r="X1202" s="131"/>
      <c r="Y1202" s="131"/>
      <c r="Z1202" s="131"/>
      <c r="AA1202" s="131"/>
      <c r="AB1202" s="131"/>
      <c r="AC1202" s="131"/>
      <c r="AD1202" s="131"/>
    </row>
    <row r="1203" spans="1:30" s="137" customFormat="1" x14ac:dyDescent="0.25">
      <c r="A1203" s="154"/>
      <c r="B1203" s="734"/>
      <c r="C1203" s="148"/>
      <c r="D1203" s="148"/>
      <c r="F1203" s="254"/>
      <c r="G1203" s="256"/>
      <c r="H1203" s="131"/>
      <c r="I1203" s="131"/>
      <c r="J1203" s="131"/>
      <c r="K1203" s="131"/>
      <c r="L1203" s="131"/>
      <c r="M1203" s="131"/>
      <c r="N1203" s="131"/>
      <c r="O1203" s="131"/>
      <c r="P1203" s="131"/>
      <c r="Q1203" s="131"/>
      <c r="R1203" s="131"/>
      <c r="S1203" s="131"/>
      <c r="T1203" s="131"/>
      <c r="U1203" s="131"/>
      <c r="V1203" s="131"/>
      <c r="W1203" s="131"/>
      <c r="X1203" s="131"/>
      <c r="Y1203" s="131"/>
      <c r="Z1203" s="131"/>
      <c r="AA1203" s="131"/>
      <c r="AB1203" s="131"/>
      <c r="AC1203" s="131"/>
      <c r="AD1203" s="131"/>
    </row>
    <row r="1204" spans="1:30" s="137" customFormat="1" x14ac:dyDescent="0.25">
      <c r="A1204" s="154"/>
      <c r="B1204" s="734"/>
      <c r="C1204" s="148"/>
      <c r="D1204" s="148"/>
      <c r="F1204" s="254"/>
      <c r="G1204" s="256"/>
      <c r="H1204" s="131"/>
      <c r="I1204" s="131"/>
      <c r="J1204" s="131"/>
      <c r="K1204" s="131"/>
      <c r="L1204" s="131"/>
      <c r="M1204" s="131"/>
      <c r="N1204" s="131"/>
      <c r="O1204" s="131"/>
      <c r="P1204" s="131"/>
      <c r="Q1204" s="131"/>
      <c r="R1204" s="131"/>
      <c r="S1204" s="131"/>
      <c r="T1204" s="131"/>
      <c r="U1204" s="131"/>
      <c r="V1204" s="131"/>
      <c r="W1204" s="131"/>
      <c r="X1204" s="131"/>
      <c r="Y1204" s="131"/>
      <c r="Z1204" s="131"/>
      <c r="AA1204" s="131"/>
      <c r="AB1204" s="131"/>
      <c r="AC1204" s="131"/>
      <c r="AD1204" s="131"/>
    </row>
    <row r="1205" spans="1:30" s="137" customFormat="1" x14ac:dyDescent="0.25">
      <c r="A1205" s="154"/>
      <c r="B1205" s="734"/>
      <c r="C1205" s="148"/>
      <c r="D1205" s="148"/>
      <c r="F1205" s="254"/>
      <c r="G1205" s="256"/>
      <c r="H1205" s="131"/>
      <c r="I1205" s="131"/>
      <c r="J1205" s="131"/>
      <c r="K1205" s="131"/>
      <c r="L1205" s="131"/>
      <c r="M1205" s="131"/>
      <c r="N1205" s="131"/>
      <c r="O1205" s="131"/>
      <c r="P1205" s="131"/>
      <c r="Q1205" s="131"/>
      <c r="R1205" s="131"/>
      <c r="S1205" s="131"/>
      <c r="T1205" s="131"/>
      <c r="U1205" s="131"/>
      <c r="V1205" s="131"/>
      <c r="W1205" s="131"/>
      <c r="X1205" s="131"/>
      <c r="Y1205" s="131"/>
      <c r="Z1205" s="131"/>
      <c r="AA1205" s="131"/>
      <c r="AB1205" s="131"/>
      <c r="AC1205" s="131"/>
      <c r="AD1205" s="131"/>
    </row>
    <row r="1206" spans="1:30" s="137" customFormat="1" x14ac:dyDescent="0.25">
      <c r="A1206" s="154"/>
      <c r="B1206" s="734"/>
      <c r="C1206" s="148"/>
      <c r="D1206" s="148"/>
      <c r="F1206" s="254"/>
      <c r="G1206" s="256"/>
      <c r="H1206" s="131"/>
      <c r="I1206" s="131"/>
      <c r="J1206" s="131"/>
      <c r="K1206" s="131"/>
      <c r="L1206" s="131"/>
      <c r="M1206" s="131"/>
      <c r="N1206" s="131"/>
      <c r="O1206" s="131"/>
      <c r="P1206" s="131"/>
      <c r="Q1206" s="131"/>
      <c r="R1206" s="131"/>
      <c r="S1206" s="131"/>
      <c r="T1206" s="131"/>
      <c r="U1206" s="131"/>
      <c r="V1206" s="131"/>
      <c r="W1206" s="131"/>
      <c r="X1206" s="131"/>
      <c r="Y1206" s="131"/>
      <c r="Z1206" s="131"/>
      <c r="AA1206" s="131"/>
      <c r="AB1206" s="131"/>
      <c r="AC1206" s="131"/>
      <c r="AD1206" s="131"/>
    </row>
    <row r="1207" spans="1:30" s="137" customFormat="1" x14ac:dyDescent="0.25">
      <c r="A1207" s="154"/>
      <c r="B1207" s="734"/>
      <c r="C1207" s="148"/>
      <c r="D1207" s="148"/>
      <c r="F1207" s="254"/>
      <c r="G1207" s="256"/>
      <c r="H1207" s="131"/>
      <c r="I1207" s="131"/>
      <c r="J1207" s="131"/>
      <c r="K1207" s="131"/>
      <c r="L1207" s="131"/>
      <c r="M1207" s="131"/>
      <c r="N1207" s="131"/>
      <c r="O1207" s="131"/>
      <c r="P1207" s="131"/>
      <c r="Q1207" s="131"/>
      <c r="R1207" s="131"/>
      <c r="S1207" s="131"/>
      <c r="T1207" s="131"/>
      <c r="U1207" s="131"/>
      <c r="V1207" s="131"/>
      <c r="W1207" s="131"/>
      <c r="X1207" s="131"/>
      <c r="Y1207" s="131"/>
      <c r="Z1207" s="131"/>
      <c r="AA1207" s="131"/>
      <c r="AB1207" s="131"/>
      <c r="AC1207" s="131"/>
      <c r="AD1207" s="131"/>
    </row>
    <row r="1208" spans="1:30" s="137" customFormat="1" x14ac:dyDescent="0.25">
      <c r="A1208" s="154"/>
      <c r="B1208" s="734"/>
      <c r="C1208" s="148"/>
      <c r="D1208" s="148"/>
      <c r="F1208" s="254"/>
      <c r="G1208" s="256"/>
      <c r="H1208" s="131"/>
      <c r="I1208" s="131"/>
      <c r="J1208" s="131"/>
      <c r="K1208" s="131"/>
      <c r="L1208" s="131"/>
      <c r="M1208" s="131"/>
      <c r="N1208" s="131"/>
      <c r="O1208" s="131"/>
      <c r="P1208" s="131"/>
      <c r="Q1208" s="131"/>
      <c r="R1208" s="131"/>
      <c r="S1208" s="131"/>
      <c r="T1208" s="131"/>
      <c r="U1208" s="131"/>
      <c r="V1208" s="131"/>
      <c r="W1208" s="131"/>
      <c r="X1208" s="131"/>
      <c r="Y1208" s="131"/>
      <c r="Z1208" s="131"/>
      <c r="AA1208" s="131"/>
      <c r="AB1208" s="131"/>
      <c r="AC1208" s="131"/>
      <c r="AD1208" s="131"/>
    </row>
    <row r="1209" spans="1:30" s="137" customFormat="1" x14ac:dyDescent="0.25">
      <c r="A1209" s="154"/>
      <c r="B1209" s="734"/>
      <c r="C1209" s="148"/>
      <c r="D1209" s="148"/>
      <c r="F1209" s="254"/>
      <c r="G1209" s="256"/>
      <c r="H1209" s="131"/>
      <c r="I1209" s="131"/>
      <c r="J1209" s="131"/>
      <c r="K1209" s="131"/>
      <c r="L1209" s="131"/>
      <c r="M1209" s="131"/>
      <c r="N1209" s="131"/>
      <c r="O1209" s="131"/>
      <c r="P1209" s="131"/>
      <c r="Q1209" s="131"/>
      <c r="R1209" s="131"/>
      <c r="S1209" s="131"/>
      <c r="T1209" s="131"/>
      <c r="U1209" s="131"/>
      <c r="V1209" s="131"/>
      <c r="W1209" s="131"/>
      <c r="X1209" s="131"/>
      <c r="Y1209" s="131"/>
      <c r="Z1209" s="131"/>
      <c r="AA1209" s="131"/>
      <c r="AB1209" s="131"/>
      <c r="AC1209" s="131"/>
      <c r="AD1209" s="131"/>
    </row>
    <row r="1210" spans="1:30" s="137" customFormat="1" x14ac:dyDescent="0.25">
      <c r="A1210" s="154"/>
      <c r="B1210" s="734"/>
      <c r="C1210" s="148"/>
      <c r="D1210" s="148"/>
      <c r="F1210" s="254"/>
      <c r="G1210" s="256"/>
      <c r="H1210" s="131"/>
      <c r="I1210" s="131"/>
      <c r="J1210" s="131"/>
      <c r="K1210" s="131"/>
      <c r="L1210" s="131"/>
      <c r="M1210" s="131"/>
      <c r="N1210" s="131"/>
      <c r="O1210" s="131"/>
      <c r="P1210" s="131"/>
      <c r="Q1210" s="131"/>
      <c r="R1210" s="131"/>
      <c r="S1210" s="131"/>
      <c r="T1210" s="131"/>
      <c r="U1210" s="131"/>
      <c r="V1210" s="131"/>
      <c r="W1210" s="131"/>
      <c r="X1210" s="131"/>
      <c r="Y1210" s="131"/>
      <c r="Z1210" s="131"/>
      <c r="AA1210" s="131"/>
      <c r="AB1210" s="131"/>
      <c r="AC1210" s="131"/>
      <c r="AD1210" s="131"/>
    </row>
    <row r="1211" spans="1:30" s="137" customFormat="1" x14ac:dyDescent="0.25">
      <c r="A1211" s="154"/>
      <c r="B1211" s="734"/>
      <c r="C1211" s="148"/>
      <c r="D1211" s="148"/>
      <c r="F1211" s="254"/>
      <c r="G1211" s="256"/>
      <c r="H1211" s="131"/>
      <c r="I1211" s="131"/>
      <c r="J1211" s="131"/>
      <c r="K1211" s="131"/>
      <c r="L1211" s="131"/>
      <c r="M1211" s="131"/>
      <c r="N1211" s="131"/>
      <c r="O1211" s="131"/>
      <c r="P1211" s="131"/>
      <c r="Q1211" s="131"/>
      <c r="R1211" s="131"/>
      <c r="S1211" s="131"/>
      <c r="T1211" s="131"/>
      <c r="U1211" s="131"/>
      <c r="V1211" s="131"/>
      <c r="W1211" s="131"/>
      <c r="X1211" s="131"/>
      <c r="Y1211" s="131"/>
      <c r="Z1211" s="131"/>
      <c r="AA1211" s="131"/>
      <c r="AB1211" s="131"/>
      <c r="AC1211" s="131"/>
      <c r="AD1211" s="131"/>
    </row>
    <row r="1212" spans="1:30" s="137" customFormat="1" x14ac:dyDescent="0.25">
      <c r="A1212" s="154"/>
      <c r="B1212" s="734"/>
      <c r="C1212" s="148"/>
      <c r="D1212" s="148"/>
      <c r="F1212" s="254"/>
      <c r="G1212" s="256"/>
      <c r="H1212" s="131"/>
      <c r="I1212" s="131"/>
      <c r="J1212" s="131"/>
      <c r="K1212" s="131"/>
      <c r="L1212" s="131"/>
      <c r="M1212" s="131"/>
      <c r="N1212" s="131"/>
      <c r="O1212" s="131"/>
      <c r="P1212" s="131"/>
      <c r="Q1212" s="131"/>
      <c r="R1212" s="131"/>
      <c r="S1212" s="131"/>
      <c r="T1212" s="131"/>
      <c r="U1212" s="131"/>
      <c r="V1212" s="131"/>
      <c r="W1212" s="131"/>
      <c r="X1212" s="131"/>
      <c r="Y1212" s="131"/>
      <c r="Z1212" s="131"/>
      <c r="AA1212" s="131"/>
      <c r="AB1212" s="131"/>
      <c r="AC1212" s="131"/>
      <c r="AD1212" s="131"/>
    </row>
    <row r="1213" spans="1:30" s="137" customFormat="1" x14ac:dyDescent="0.25">
      <c r="A1213" s="154"/>
      <c r="B1213" s="734"/>
      <c r="C1213" s="148"/>
      <c r="D1213" s="148"/>
      <c r="F1213" s="254"/>
      <c r="G1213" s="256"/>
      <c r="H1213" s="131"/>
      <c r="I1213" s="131"/>
      <c r="J1213" s="131"/>
      <c r="K1213" s="131"/>
      <c r="L1213" s="131"/>
      <c r="M1213" s="131"/>
      <c r="N1213" s="131"/>
      <c r="O1213" s="131"/>
      <c r="P1213" s="131"/>
      <c r="Q1213" s="131"/>
      <c r="R1213" s="131"/>
      <c r="S1213" s="131"/>
      <c r="T1213" s="131"/>
      <c r="U1213" s="131"/>
      <c r="V1213" s="131"/>
      <c r="W1213" s="131"/>
      <c r="X1213" s="131"/>
      <c r="Y1213" s="131"/>
      <c r="Z1213" s="131"/>
      <c r="AA1213" s="131"/>
      <c r="AB1213" s="131"/>
      <c r="AC1213" s="131"/>
      <c r="AD1213" s="131"/>
    </row>
    <row r="1214" spans="1:30" s="137" customFormat="1" x14ac:dyDescent="0.25">
      <c r="A1214" s="154"/>
      <c r="B1214" s="734"/>
      <c r="C1214" s="148"/>
      <c r="D1214" s="148"/>
      <c r="F1214" s="254"/>
      <c r="G1214" s="256"/>
      <c r="H1214" s="131"/>
      <c r="I1214" s="131"/>
      <c r="J1214" s="131"/>
      <c r="K1214" s="131"/>
      <c r="L1214" s="131"/>
      <c r="M1214" s="131"/>
      <c r="N1214" s="131"/>
      <c r="O1214" s="131"/>
      <c r="P1214" s="131"/>
      <c r="Q1214" s="131"/>
      <c r="R1214" s="131"/>
      <c r="S1214" s="131"/>
      <c r="T1214" s="131"/>
      <c r="U1214" s="131"/>
      <c r="V1214" s="131"/>
      <c r="W1214" s="131"/>
      <c r="X1214" s="131"/>
      <c r="Y1214" s="131"/>
      <c r="Z1214" s="131"/>
      <c r="AA1214" s="131"/>
      <c r="AB1214" s="131"/>
      <c r="AC1214" s="131"/>
      <c r="AD1214" s="131"/>
    </row>
    <row r="1215" spans="1:30" s="137" customFormat="1" x14ac:dyDescent="0.25">
      <c r="A1215" s="154"/>
      <c r="B1215" s="734"/>
      <c r="C1215" s="148"/>
      <c r="D1215" s="148"/>
      <c r="F1215" s="254"/>
      <c r="G1215" s="256"/>
      <c r="H1215" s="131"/>
      <c r="I1215" s="131"/>
      <c r="J1215" s="131"/>
      <c r="K1215" s="131"/>
      <c r="L1215" s="131"/>
      <c r="M1215" s="131"/>
      <c r="N1215" s="131"/>
      <c r="O1215" s="131"/>
      <c r="P1215" s="131"/>
      <c r="Q1215" s="131"/>
      <c r="R1215" s="131"/>
      <c r="S1215" s="131"/>
      <c r="T1215" s="131"/>
      <c r="U1215" s="131"/>
      <c r="V1215" s="131"/>
      <c r="W1215" s="131"/>
      <c r="X1215" s="131"/>
      <c r="Y1215" s="131"/>
      <c r="Z1215" s="131"/>
      <c r="AA1215" s="131"/>
      <c r="AB1215" s="131"/>
      <c r="AC1215" s="131"/>
      <c r="AD1215" s="131"/>
    </row>
    <row r="1216" spans="1:30" s="137" customFormat="1" x14ac:dyDescent="0.25">
      <c r="A1216" s="154"/>
      <c r="B1216" s="734"/>
      <c r="C1216" s="148"/>
      <c r="D1216" s="148"/>
      <c r="F1216" s="254"/>
      <c r="G1216" s="256"/>
      <c r="H1216" s="131"/>
      <c r="I1216" s="131"/>
      <c r="J1216" s="131"/>
      <c r="K1216" s="131"/>
      <c r="L1216" s="131"/>
      <c r="M1216" s="131"/>
      <c r="N1216" s="131"/>
      <c r="O1216" s="131"/>
      <c r="P1216" s="131"/>
      <c r="Q1216" s="131"/>
      <c r="R1216" s="131"/>
      <c r="S1216" s="131"/>
      <c r="T1216" s="131"/>
      <c r="U1216" s="131"/>
      <c r="V1216" s="131"/>
      <c r="W1216" s="131"/>
      <c r="X1216" s="131"/>
      <c r="Y1216" s="131"/>
      <c r="Z1216" s="131"/>
      <c r="AA1216" s="131"/>
      <c r="AB1216" s="131"/>
      <c r="AC1216" s="131"/>
      <c r="AD1216" s="131"/>
    </row>
    <row r="1217" spans="1:4" x14ac:dyDescent="0.25">
      <c r="A1217" s="154"/>
      <c r="B1217" s="734"/>
      <c r="C1217" s="148"/>
      <c r="D1217" s="148"/>
    </row>
    <row r="1218" spans="1:4" x14ac:dyDescent="0.25">
      <c r="A1218" s="154"/>
      <c r="B1218" s="734"/>
      <c r="C1218" s="148"/>
      <c r="D1218" s="148"/>
    </row>
    <row r="1219" spans="1:4" x14ac:dyDescent="0.25">
      <c r="A1219" s="154"/>
      <c r="B1219" s="734"/>
      <c r="C1219" s="148"/>
      <c r="D1219" s="148"/>
    </row>
  </sheetData>
  <sortState ref="A3:E9">
    <sortCondition ref="B49:B54"/>
  </sortState>
  <mergeCells count="2">
    <mergeCell ref="A2:G2"/>
    <mergeCell ref="A1:G1"/>
  </mergeCells>
  <printOptions horizontalCentered="1"/>
  <pageMargins left="0" right="0" top="0" bottom="0" header="0" footer="0"/>
  <pageSetup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/>
    <pageSetUpPr fitToPage="1"/>
  </sheetPr>
  <dimension ref="A1:AC82"/>
  <sheetViews>
    <sheetView showGridLines="0" zoomScale="70" zoomScaleNormal="70" zoomScaleSheetLayoutView="40" workbookViewId="0">
      <selection sqref="A1:F1"/>
    </sheetView>
  </sheetViews>
  <sheetFormatPr defaultColWidth="8.7109375" defaultRowHeight="12.75" x14ac:dyDescent="0.25"/>
  <cols>
    <col min="1" max="1" width="10.7109375" style="136" customWidth="1"/>
    <col min="2" max="4" width="10.7109375" style="131" customWidth="1"/>
    <col min="5" max="5" width="80.7109375" style="137" customWidth="1"/>
    <col min="6" max="6" width="20.7109375" style="256" customWidth="1"/>
    <col min="7" max="7" width="12.7109375" style="131" customWidth="1"/>
    <col min="8" max="8" width="8.7109375" style="131"/>
    <col min="9" max="9" width="11.7109375" style="131" customWidth="1"/>
    <col min="10" max="11" width="12.7109375" style="131" customWidth="1"/>
    <col min="12" max="13" width="8.7109375" style="131"/>
    <col min="14" max="14" width="11.7109375" style="131" customWidth="1"/>
    <col min="15" max="16" width="12.7109375" style="131" customWidth="1"/>
    <col min="17" max="18" width="8.7109375" style="131"/>
    <col min="19" max="19" width="11.7109375" style="131" customWidth="1"/>
    <col min="20" max="21" width="12.7109375" style="131" customWidth="1"/>
    <col min="22" max="23" width="8.7109375" style="131"/>
    <col min="24" max="24" width="11.7109375" style="131" customWidth="1"/>
    <col min="25" max="26" width="12.7109375" style="131" customWidth="1"/>
    <col min="27" max="16384" width="8.7109375" style="131"/>
  </cols>
  <sheetData>
    <row r="1" spans="1:29" s="274" customFormat="1" ht="24" customHeight="1" thickBot="1" x14ac:dyDescent="0.3">
      <c r="A1" s="750" t="s">
        <v>58</v>
      </c>
      <c r="B1" s="751"/>
      <c r="C1" s="751"/>
      <c r="D1" s="751"/>
      <c r="E1" s="751"/>
      <c r="F1" s="752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</row>
    <row r="2" spans="1:29" s="132" customFormat="1" ht="24" customHeight="1" x14ac:dyDescent="0.25">
      <c r="A2" s="445" t="s">
        <v>39</v>
      </c>
      <c r="B2" s="446" t="s">
        <v>40</v>
      </c>
      <c r="C2" s="447" t="s">
        <v>43</v>
      </c>
      <c r="D2" s="447" t="s">
        <v>42</v>
      </c>
      <c r="E2" s="448" t="s">
        <v>41</v>
      </c>
      <c r="F2" s="449" t="s">
        <v>119</v>
      </c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29" s="132" customFormat="1" ht="12.75" customHeight="1" x14ac:dyDescent="0.25">
      <c r="A3" s="450"/>
      <c r="B3" s="451"/>
      <c r="C3" s="452"/>
      <c r="D3" s="452"/>
      <c r="E3" s="453"/>
      <c r="F3" s="454"/>
      <c r="G3" s="130"/>
      <c r="H3" s="133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29" s="132" customFormat="1" ht="12.75" customHeight="1" x14ac:dyDescent="0.25">
      <c r="A4" s="450">
        <f>PRELIM.!A5</f>
        <v>202</v>
      </c>
      <c r="B4" s="451">
        <f>PRELIM.!B5</f>
        <v>11003</v>
      </c>
      <c r="C4" s="452"/>
      <c r="D4" s="452" t="str">
        <f>PRELIM.!D5</f>
        <v>LS</v>
      </c>
      <c r="E4" s="453" t="str">
        <f>PRELIM.!E5</f>
        <v>STRUCTURE REMOVED, OVER 20 FOOT SPAN, AS PER PLAN</v>
      </c>
      <c r="F4" s="454"/>
      <c r="G4" s="130"/>
      <c r="H4" s="133"/>
      <c r="I4" s="130"/>
      <c r="J4" s="130"/>
      <c r="K4" s="130"/>
      <c r="L4" s="133"/>
      <c r="M4" s="133"/>
      <c r="N4" s="130"/>
      <c r="O4" s="130"/>
      <c r="P4" s="130"/>
      <c r="Q4" s="133"/>
      <c r="R4" s="133"/>
    </row>
    <row r="5" spans="1:29" ht="12.75" customHeight="1" x14ac:dyDescent="0.25">
      <c r="A5" s="450">
        <f>PRELIM.!A6</f>
        <v>202</v>
      </c>
      <c r="B5" s="451">
        <f>PRELIM.!B6</f>
        <v>11201</v>
      </c>
      <c r="C5" s="452"/>
      <c r="D5" s="452" t="str">
        <f>PRELIM.!D6</f>
        <v>LS</v>
      </c>
      <c r="E5" s="453" t="str">
        <f>PRELIM.!E6</f>
        <v>PORTIONS OF STRUCTURE REMOVED, AS PER PLAN</v>
      </c>
      <c r="F5" s="454"/>
      <c r="G5" s="130"/>
      <c r="H5" s="133"/>
      <c r="I5" s="130"/>
      <c r="J5" s="130"/>
      <c r="K5" s="130"/>
      <c r="L5" s="133"/>
      <c r="M5" s="133"/>
      <c r="N5" s="130"/>
      <c r="O5" s="130"/>
      <c r="P5" s="130"/>
      <c r="Q5" s="133"/>
      <c r="R5" s="133"/>
    </row>
    <row r="6" spans="1:29" ht="12.75" customHeight="1" x14ac:dyDescent="0.25">
      <c r="A6" s="450">
        <f>PRELIM.!A7</f>
        <v>202</v>
      </c>
      <c r="B6" s="451">
        <f>PRELIM.!B7</f>
        <v>22900</v>
      </c>
      <c r="C6" s="452"/>
      <c r="D6" s="452" t="str">
        <f>PRELIM.!D7</f>
        <v>SY</v>
      </c>
      <c r="E6" s="453" t="str">
        <f>PRELIM.!E7</f>
        <v>APPROACH SLAB REMOVED</v>
      </c>
      <c r="F6" s="454"/>
      <c r="G6" s="130"/>
      <c r="H6" s="133"/>
      <c r="I6" s="130"/>
      <c r="J6" s="130"/>
      <c r="K6" s="130"/>
      <c r="L6" s="133"/>
      <c r="M6" s="133"/>
      <c r="N6" s="130"/>
      <c r="O6" s="130"/>
      <c r="P6" s="130"/>
      <c r="Q6" s="133"/>
      <c r="R6" s="133"/>
    </row>
    <row r="7" spans="1:29" ht="12.75" customHeight="1" x14ac:dyDescent="0.25">
      <c r="A7" s="450">
        <f>PRELIM.!A8</f>
        <v>202</v>
      </c>
      <c r="B7" s="451">
        <f>PRELIM.!B8</f>
        <v>23500</v>
      </c>
      <c r="C7" s="452"/>
      <c r="D7" s="452" t="str">
        <f>PRELIM.!D8</f>
        <v>SY</v>
      </c>
      <c r="E7" s="453" t="str">
        <f>PRELIM.!E8</f>
        <v>WEARING COURSE REMOVED</v>
      </c>
      <c r="F7" s="454"/>
      <c r="G7" s="130"/>
      <c r="H7" s="133"/>
      <c r="I7" s="130"/>
      <c r="J7" s="130"/>
      <c r="K7" s="130"/>
      <c r="L7" s="133"/>
      <c r="M7" s="133"/>
      <c r="N7" s="130"/>
      <c r="O7" s="130"/>
      <c r="P7" s="130"/>
      <c r="Q7" s="133"/>
      <c r="R7" s="133"/>
    </row>
    <row r="8" spans="1:29" ht="12.75" customHeight="1" x14ac:dyDescent="0.25">
      <c r="A8" s="450"/>
      <c r="B8" s="451"/>
      <c r="C8" s="452"/>
      <c r="D8" s="452"/>
      <c r="E8" s="453"/>
      <c r="F8" s="454"/>
      <c r="G8" s="130"/>
      <c r="H8" s="133"/>
      <c r="I8" s="130"/>
      <c r="J8" s="130"/>
      <c r="K8" s="130"/>
      <c r="L8" s="133"/>
      <c r="M8" s="133"/>
      <c r="N8" s="130"/>
      <c r="O8" s="130"/>
      <c r="P8" s="130"/>
      <c r="Q8" s="133"/>
      <c r="R8" s="133"/>
    </row>
    <row r="9" spans="1:29" ht="12.75" customHeight="1" x14ac:dyDescent="0.25">
      <c r="A9" s="450">
        <f>PRELIM.!A10</f>
        <v>202</v>
      </c>
      <c r="B9" s="451">
        <f>PRELIM.!B10</f>
        <v>98100</v>
      </c>
      <c r="C9" s="452"/>
      <c r="D9" s="452" t="str">
        <f>PRELIM.!D10</f>
        <v>EACH</v>
      </c>
      <c r="E9" s="453" t="str">
        <f>PRELIM.!E10</f>
        <v>REMOVAL MISC.: PILE REMOVED, EXISTING STRUCTURE</v>
      </c>
      <c r="F9" s="454"/>
      <c r="G9" s="130"/>
      <c r="H9" s="133"/>
      <c r="I9" s="130"/>
      <c r="J9" s="130"/>
      <c r="K9" s="130"/>
      <c r="L9" s="133"/>
      <c r="M9" s="133"/>
      <c r="N9" s="130"/>
      <c r="O9" s="130"/>
      <c r="P9" s="130"/>
      <c r="Q9" s="133"/>
      <c r="R9" s="133"/>
    </row>
    <row r="10" spans="1:29" ht="12.75" customHeight="1" x14ac:dyDescent="0.25">
      <c r="A10" s="450"/>
      <c r="B10" s="451"/>
      <c r="C10" s="452"/>
      <c r="D10" s="452"/>
      <c r="E10" s="453"/>
      <c r="F10" s="454"/>
      <c r="G10" s="130"/>
      <c r="H10" s="133"/>
      <c r="I10" s="130"/>
      <c r="J10" s="130"/>
      <c r="K10" s="130"/>
      <c r="L10" s="133"/>
      <c r="M10" s="133"/>
      <c r="N10" s="130"/>
      <c r="O10" s="130"/>
      <c r="P10" s="130"/>
      <c r="Q10" s="133"/>
      <c r="R10" s="133"/>
    </row>
    <row r="11" spans="1:29" ht="12.75" customHeight="1" x14ac:dyDescent="0.25">
      <c r="A11" s="450">
        <f>PRELIM.!A12</f>
        <v>503</v>
      </c>
      <c r="B11" s="451">
        <f>PRELIM.!B12</f>
        <v>11101</v>
      </c>
      <c r="C11" s="452"/>
      <c r="D11" s="452" t="str">
        <f>PRELIM.!D12</f>
        <v>LS</v>
      </c>
      <c r="E11" s="453" t="str">
        <f>PRELIM.!E12</f>
        <v>COFFERDAMS AND EXCAVATION BRACING, AS PER PLAN</v>
      </c>
      <c r="F11" s="454"/>
      <c r="G11" s="130"/>
      <c r="H11" s="133"/>
      <c r="I11" s="130"/>
      <c r="J11" s="130"/>
      <c r="K11" s="130"/>
      <c r="L11" s="133"/>
      <c r="M11" s="133"/>
      <c r="N11" s="130"/>
      <c r="O11" s="130"/>
      <c r="P11" s="130"/>
      <c r="Q11" s="133"/>
      <c r="R11" s="133"/>
    </row>
    <row r="12" spans="1:29" ht="12.75" customHeight="1" x14ac:dyDescent="0.25">
      <c r="A12" s="450">
        <f>PRELIM.!A13</f>
        <v>503</v>
      </c>
      <c r="B12" s="451">
        <f>PRELIM.!B13</f>
        <v>21101</v>
      </c>
      <c r="C12" s="452"/>
      <c r="D12" s="452" t="str">
        <f>PRELIM.!D13</f>
        <v>CY</v>
      </c>
      <c r="E12" s="453" t="str">
        <f>PRELIM.!E13</f>
        <v>UNCLASSIFIED EXCAVATION, AS PER PLAN</v>
      </c>
      <c r="F12" s="454"/>
      <c r="G12" s="130"/>
      <c r="H12" s="133"/>
      <c r="I12" s="130"/>
      <c r="J12" s="130"/>
      <c r="K12" s="130"/>
      <c r="L12" s="133"/>
      <c r="M12" s="133"/>
      <c r="N12" s="130"/>
      <c r="O12" s="130"/>
      <c r="P12" s="130"/>
      <c r="Q12" s="133"/>
      <c r="R12" s="133"/>
    </row>
    <row r="13" spans="1:29" ht="12.75" customHeight="1" x14ac:dyDescent="0.25">
      <c r="A13" s="450"/>
      <c r="B13" s="451"/>
      <c r="C13" s="452"/>
      <c r="D13" s="452"/>
      <c r="E13" s="453"/>
      <c r="F13" s="454"/>
      <c r="G13" s="130"/>
      <c r="H13" s="133"/>
      <c r="I13" s="130"/>
      <c r="J13" s="130"/>
      <c r="K13" s="130"/>
      <c r="L13" s="133"/>
      <c r="M13" s="133"/>
      <c r="N13" s="130"/>
      <c r="O13" s="130"/>
      <c r="P13" s="130"/>
      <c r="Q13" s="133"/>
      <c r="R13" s="133"/>
    </row>
    <row r="14" spans="1:29" ht="12.75" customHeight="1" x14ac:dyDescent="0.25">
      <c r="A14" s="450">
        <f>PRELIM.!A15</f>
        <v>505</v>
      </c>
      <c r="B14" s="451">
        <f>PRELIM.!B15</f>
        <v>11100</v>
      </c>
      <c r="C14" s="452"/>
      <c r="D14" s="452" t="str">
        <f>PRELIM.!D15</f>
        <v>LS</v>
      </c>
      <c r="E14" s="453" t="str">
        <f>PRELIM.!E15</f>
        <v>PILE DRIVING EQUIPMENT MOBILIZATION</v>
      </c>
      <c r="F14" s="454"/>
      <c r="G14" s="130"/>
      <c r="H14" s="133"/>
      <c r="I14" s="130"/>
      <c r="J14" s="130"/>
      <c r="K14" s="130"/>
      <c r="L14" s="133"/>
      <c r="M14" s="133"/>
      <c r="N14" s="130"/>
      <c r="O14" s="130"/>
      <c r="P14" s="130"/>
      <c r="Q14" s="133"/>
      <c r="R14" s="133"/>
    </row>
    <row r="15" spans="1:29" ht="12.75" customHeight="1" x14ac:dyDescent="0.25">
      <c r="A15" s="450"/>
      <c r="B15" s="451"/>
      <c r="C15" s="452"/>
      <c r="D15" s="452"/>
      <c r="E15" s="453"/>
      <c r="F15" s="454"/>
      <c r="G15" s="130"/>
      <c r="H15" s="133"/>
      <c r="I15" s="130"/>
      <c r="J15" s="130"/>
      <c r="K15" s="130"/>
      <c r="L15" s="133"/>
      <c r="M15" s="133"/>
      <c r="N15" s="130"/>
      <c r="O15" s="130"/>
      <c r="P15" s="130"/>
      <c r="Q15" s="133"/>
      <c r="R15" s="133"/>
    </row>
    <row r="16" spans="1:29" ht="12.75" customHeight="1" x14ac:dyDescent="0.25">
      <c r="A16" s="450">
        <f>PRELIM.!A17</f>
        <v>507</v>
      </c>
      <c r="B16" s="451" t="str">
        <f>PRELIM.!B17</f>
        <v>00100</v>
      </c>
      <c r="C16" s="452"/>
      <c r="D16" s="452" t="str">
        <f>PRELIM.!D17</f>
        <v>FT</v>
      </c>
      <c r="E16" s="453" t="str">
        <f>PRELIM.!E17</f>
        <v>STEEL PILES HP10X42, FURNISHED</v>
      </c>
      <c r="F16" s="454"/>
      <c r="G16" s="130"/>
      <c r="H16" s="133"/>
      <c r="I16" s="130"/>
      <c r="J16" s="130"/>
      <c r="K16" s="130"/>
      <c r="L16" s="133"/>
      <c r="M16" s="133"/>
      <c r="N16" s="130"/>
      <c r="O16" s="130"/>
      <c r="P16" s="130"/>
      <c r="Q16" s="133"/>
      <c r="R16" s="133"/>
    </row>
    <row r="17" spans="1:18" ht="12.75" customHeight="1" x14ac:dyDescent="0.25">
      <c r="A17" s="450">
        <f>PRELIM.!A18</f>
        <v>507</v>
      </c>
      <c r="B17" s="451" t="str">
        <f>PRELIM.!B18</f>
        <v>00150</v>
      </c>
      <c r="C17" s="452"/>
      <c r="D17" s="452" t="str">
        <f>PRELIM.!D18</f>
        <v>FT</v>
      </c>
      <c r="E17" s="453" t="str">
        <f>PRELIM.!E18</f>
        <v>STEEL PILES HP10X42, DRIVEN</v>
      </c>
      <c r="F17" s="454"/>
      <c r="G17" s="130"/>
      <c r="H17" s="133"/>
      <c r="I17" s="130"/>
      <c r="J17" s="130"/>
      <c r="K17" s="130"/>
      <c r="L17" s="133"/>
      <c r="M17" s="133"/>
      <c r="N17" s="130"/>
      <c r="O17" s="130"/>
      <c r="P17" s="130"/>
      <c r="Q17" s="133"/>
      <c r="R17" s="133"/>
    </row>
    <row r="18" spans="1:18" ht="12.75" customHeight="1" x14ac:dyDescent="0.25">
      <c r="A18" s="450">
        <f>PRELIM.!A19</f>
        <v>507</v>
      </c>
      <c r="B18" s="451" t="str">
        <f>PRELIM.!B19</f>
        <v>00200</v>
      </c>
      <c r="C18" s="452"/>
      <c r="D18" s="452" t="str">
        <f>PRELIM.!D19</f>
        <v>FT</v>
      </c>
      <c r="E18" s="453" t="str">
        <f>PRELIM.!E19</f>
        <v>STEEL PILES HP12X53, FURNISHED</v>
      </c>
      <c r="F18" s="454"/>
      <c r="G18" s="130"/>
      <c r="H18" s="133"/>
      <c r="I18" s="130"/>
      <c r="J18" s="130"/>
      <c r="K18" s="130"/>
      <c r="L18" s="133"/>
      <c r="M18" s="133"/>
      <c r="N18" s="130"/>
      <c r="O18" s="130"/>
      <c r="P18" s="130"/>
      <c r="Q18" s="133"/>
      <c r="R18" s="133"/>
    </row>
    <row r="19" spans="1:18" ht="12.75" customHeight="1" x14ac:dyDescent="0.25">
      <c r="A19" s="450">
        <f>PRELIM.!A20</f>
        <v>507</v>
      </c>
      <c r="B19" s="451" t="str">
        <f>PRELIM.!B20</f>
        <v>00250</v>
      </c>
      <c r="C19" s="452"/>
      <c r="D19" s="452" t="str">
        <f>PRELIM.!D20</f>
        <v>FT</v>
      </c>
      <c r="E19" s="453" t="str">
        <f>PRELIM.!E20</f>
        <v>STEEL PILES HP12X53, DRIVEN</v>
      </c>
      <c r="F19" s="454"/>
      <c r="G19" s="130"/>
      <c r="H19" s="133"/>
      <c r="I19" s="130"/>
      <c r="J19" s="130"/>
      <c r="K19" s="130"/>
      <c r="L19" s="133"/>
      <c r="M19" s="133"/>
      <c r="N19" s="130"/>
      <c r="O19" s="130"/>
      <c r="P19" s="130"/>
      <c r="Q19" s="133"/>
      <c r="R19" s="133"/>
    </row>
    <row r="20" spans="1:18" ht="12.75" customHeight="1" x14ac:dyDescent="0.25">
      <c r="A20" s="450">
        <f>PRELIM.!A21</f>
        <v>507</v>
      </c>
      <c r="B20" s="451">
        <f>PRELIM.!B21</f>
        <v>93300</v>
      </c>
      <c r="C20" s="452"/>
      <c r="D20" s="452" t="str">
        <f>PRELIM.!D21</f>
        <v>EACH</v>
      </c>
      <c r="E20" s="453" t="str">
        <f>PRELIM.!E21</f>
        <v>STEEL POINTS OR SHOES</v>
      </c>
      <c r="F20" s="454"/>
      <c r="G20" s="130"/>
      <c r="H20" s="133"/>
      <c r="I20" s="130"/>
      <c r="J20" s="130"/>
      <c r="K20" s="130"/>
      <c r="L20" s="133"/>
      <c r="M20" s="133"/>
      <c r="N20" s="130"/>
      <c r="O20" s="130"/>
      <c r="P20" s="130"/>
      <c r="Q20" s="133"/>
      <c r="R20" s="133"/>
    </row>
    <row r="21" spans="1:18" ht="12.75" customHeight="1" x14ac:dyDescent="0.25">
      <c r="A21" s="450"/>
      <c r="B21" s="451"/>
      <c r="C21" s="452"/>
      <c r="D21" s="452"/>
      <c r="E21" s="453"/>
      <c r="F21" s="454"/>
      <c r="G21" s="130"/>
      <c r="H21" s="133"/>
      <c r="I21" s="130"/>
      <c r="J21" s="130"/>
      <c r="K21" s="130"/>
      <c r="L21" s="133"/>
      <c r="M21" s="133"/>
      <c r="N21" s="130"/>
      <c r="O21" s="130"/>
      <c r="P21" s="130"/>
      <c r="Q21" s="133"/>
      <c r="R21" s="133"/>
    </row>
    <row r="22" spans="1:18" ht="12.75" customHeight="1" x14ac:dyDescent="0.25">
      <c r="A22" s="450">
        <f>PRELIM.!A23</f>
        <v>509</v>
      </c>
      <c r="B22" s="451">
        <f>PRELIM.!B23</f>
        <v>10000</v>
      </c>
      <c r="C22" s="452"/>
      <c r="D22" s="452" t="str">
        <f>PRELIM.!D23</f>
        <v>LB</v>
      </c>
      <c r="E22" s="453" t="str">
        <f>PRELIM.!E23</f>
        <v>EPOXY COATED REINFORCING STEEL</v>
      </c>
      <c r="F22" s="454"/>
      <c r="G22" s="130"/>
      <c r="H22" s="133"/>
      <c r="I22" s="130"/>
      <c r="J22" s="130"/>
      <c r="K22" s="130"/>
      <c r="L22" s="133"/>
      <c r="M22" s="133"/>
      <c r="N22" s="130"/>
      <c r="O22" s="130"/>
      <c r="P22" s="130"/>
      <c r="Q22" s="133"/>
      <c r="R22" s="133"/>
    </row>
    <row r="23" spans="1:18" ht="12.75" customHeight="1" x14ac:dyDescent="0.25">
      <c r="A23" s="450"/>
      <c r="B23" s="451"/>
      <c r="C23" s="452"/>
      <c r="D23" s="452"/>
      <c r="E23" s="453"/>
      <c r="F23" s="454"/>
      <c r="G23" s="130"/>
      <c r="H23" s="133"/>
      <c r="I23" s="130"/>
      <c r="J23" s="130"/>
      <c r="K23" s="130"/>
      <c r="L23" s="133"/>
      <c r="M23" s="133"/>
      <c r="N23" s="130"/>
      <c r="O23" s="130"/>
      <c r="P23" s="130"/>
      <c r="Q23" s="133"/>
      <c r="R23" s="133"/>
    </row>
    <row r="24" spans="1:18" ht="12.75" customHeight="1" x14ac:dyDescent="0.25">
      <c r="A24" s="450">
        <f>PRELIM.!A25</f>
        <v>511</v>
      </c>
      <c r="B24" s="451">
        <f>PRELIM.!B25</f>
        <v>34447</v>
      </c>
      <c r="C24" s="452"/>
      <c r="D24" s="452" t="str">
        <f>PRELIM.!D25</f>
        <v>CY</v>
      </c>
      <c r="E24" s="453" t="str">
        <f>PRELIM.!E25</f>
        <v>CLASS QC2 CONCRETE WITH QC/QA, BRIDGE DECK, AS PER PLAN</v>
      </c>
      <c r="F24" s="454"/>
      <c r="G24" s="130"/>
      <c r="H24" s="133"/>
      <c r="I24" s="130"/>
      <c r="J24" s="130"/>
      <c r="K24" s="130"/>
      <c r="L24" s="133"/>
      <c r="M24" s="133"/>
      <c r="N24" s="130"/>
      <c r="O24" s="130"/>
      <c r="P24" s="130"/>
      <c r="Q24" s="133"/>
      <c r="R24" s="133"/>
    </row>
    <row r="25" spans="1:18" ht="12.75" customHeight="1" x14ac:dyDescent="0.25">
      <c r="A25" s="450">
        <f>PRELIM.!A26</f>
        <v>511</v>
      </c>
      <c r="B25" s="451">
        <f>PRELIM.!B26</f>
        <v>34450</v>
      </c>
      <c r="C25" s="452"/>
      <c r="D25" s="452" t="str">
        <f>PRELIM.!D26</f>
        <v>CY</v>
      </c>
      <c r="E25" s="453" t="str">
        <f>PRELIM.!E26</f>
        <v>CLASS QC2 CONCRETE WITH QC/QA, BRIDGE DECK (PARAPET)</v>
      </c>
      <c r="F25" s="454"/>
      <c r="G25" s="130"/>
      <c r="H25" s="133"/>
      <c r="I25" s="130"/>
      <c r="J25" s="130"/>
      <c r="K25" s="130"/>
      <c r="L25" s="133"/>
      <c r="M25" s="133"/>
      <c r="N25" s="130"/>
      <c r="O25" s="130"/>
      <c r="P25" s="130"/>
      <c r="Q25" s="133"/>
      <c r="R25" s="133"/>
    </row>
    <row r="26" spans="1:18" ht="12.75" customHeight="1" x14ac:dyDescent="0.25">
      <c r="A26" s="450">
        <f>PRELIM.!A27</f>
        <v>511</v>
      </c>
      <c r="B26" s="451">
        <f>PRELIM.!B27</f>
        <v>34451</v>
      </c>
      <c r="C26" s="452"/>
      <c r="D26" s="452" t="str">
        <f>PRELIM.!D27</f>
        <v>CY</v>
      </c>
      <c r="E26" s="453" t="str">
        <f>PRELIM.!E27</f>
        <v>CLASS QC2 CONCRETE WITH QC/QA, BRIDGE DECK (PARAPET), AS PER PLAN</v>
      </c>
      <c r="F26" s="454"/>
      <c r="G26" s="130"/>
      <c r="H26" s="133"/>
      <c r="I26" s="130"/>
      <c r="J26" s="130"/>
      <c r="K26" s="130"/>
      <c r="L26" s="133"/>
      <c r="M26" s="133"/>
      <c r="N26" s="130"/>
      <c r="O26" s="130"/>
      <c r="P26" s="130"/>
      <c r="Q26" s="133"/>
      <c r="R26" s="133"/>
    </row>
    <row r="27" spans="1:18" ht="12.75" customHeight="1" x14ac:dyDescent="0.25">
      <c r="A27" s="450">
        <f>PRELIM.!A28</f>
        <v>511</v>
      </c>
      <c r="B27" s="451">
        <f>PRELIM.!B28</f>
        <v>43512</v>
      </c>
      <c r="C27" s="452"/>
      <c r="D27" s="452" t="str">
        <f>PRELIM.!D28</f>
        <v>CY</v>
      </c>
      <c r="E27" s="453" t="str">
        <f>PRELIM.!E28</f>
        <v>CLASS QC1 CONCRETE WITH QC/QA, ABUTMENT INCLUDING FOOTING</v>
      </c>
      <c r="F27" s="454"/>
      <c r="G27" s="130"/>
      <c r="H27" s="133"/>
      <c r="I27" s="130"/>
      <c r="J27" s="130"/>
      <c r="K27" s="130"/>
      <c r="L27" s="133"/>
      <c r="M27" s="133"/>
      <c r="N27" s="130"/>
      <c r="O27" s="130"/>
      <c r="P27" s="130"/>
      <c r="Q27" s="133"/>
      <c r="R27" s="133"/>
    </row>
    <row r="28" spans="1:18" ht="12.75" customHeight="1" x14ac:dyDescent="0.25">
      <c r="A28" s="450">
        <f>PRELIM.!A29</f>
        <v>511</v>
      </c>
      <c r="B28" s="451">
        <f>PRELIM.!B29</f>
        <v>45602</v>
      </c>
      <c r="C28" s="452"/>
      <c r="D28" s="452" t="str">
        <f>PRELIM.!D29</f>
        <v>CY</v>
      </c>
      <c r="E28" s="453" t="str">
        <f>PRELIM.!E29</f>
        <v>CLASS QC4 MASS CONCRETE, SUBSTRUCTURE WITH QC/QA</v>
      </c>
      <c r="F28" s="454"/>
      <c r="G28" s="130"/>
      <c r="H28" s="133"/>
      <c r="I28" s="130"/>
      <c r="J28" s="130"/>
      <c r="K28" s="130"/>
      <c r="L28" s="133"/>
      <c r="M28" s="133"/>
      <c r="N28" s="130"/>
      <c r="O28" s="130"/>
      <c r="P28" s="130"/>
      <c r="Q28" s="133"/>
      <c r="R28" s="133"/>
    </row>
    <row r="29" spans="1:18" ht="12.75" customHeight="1" x14ac:dyDescent="0.25">
      <c r="A29" s="450"/>
      <c r="B29" s="451"/>
      <c r="C29" s="452"/>
      <c r="D29" s="452"/>
      <c r="E29" s="453"/>
      <c r="F29" s="454"/>
      <c r="G29" s="130"/>
      <c r="H29" s="133"/>
      <c r="I29" s="130"/>
      <c r="J29" s="130"/>
      <c r="K29" s="130"/>
      <c r="L29" s="133"/>
      <c r="M29" s="133"/>
      <c r="N29" s="130"/>
      <c r="O29" s="130"/>
      <c r="P29" s="130"/>
      <c r="Q29" s="133"/>
      <c r="R29" s="133"/>
    </row>
    <row r="30" spans="1:18" ht="12.75" customHeight="1" x14ac:dyDescent="0.25">
      <c r="A30" s="450">
        <f>PRELIM.!A31</f>
        <v>512</v>
      </c>
      <c r="B30" s="451">
        <f>PRELIM.!B31</f>
        <v>10001</v>
      </c>
      <c r="C30" s="452"/>
      <c r="D30" s="452" t="str">
        <f>PRELIM.!D31</f>
        <v>SY</v>
      </c>
      <c r="E30" s="453" t="str">
        <f>PRELIM.!E31</f>
        <v>SEALING OF CONCRETE SURFACES, AS PER PLAN, (PERMANENT GRAFFITI PROTECTION)</v>
      </c>
      <c r="F30" s="454"/>
      <c r="G30" s="130"/>
      <c r="H30" s="133"/>
      <c r="I30" s="130"/>
      <c r="J30" s="130"/>
      <c r="K30" s="130"/>
      <c r="L30" s="133"/>
      <c r="M30" s="133"/>
      <c r="N30" s="130"/>
      <c r="O30" s="130"/>
      <c r="P30" s="130"/>
      <c r="Q30" s="133"/>
      <c r="R30" s="133"/>
    </row>
    <row r="31" spans="1:18" ht="12.75" customHeight="1" x14ac:dyDescent="0.25">
      <c r="A31" s="450">
        <f>PRELIM.!A32</f>
        <v>512</v>
      </c>
      <c r="B31" s="451">
        <f>PRELIM.!B32</f>
        <v>10100</v>
      </c>
      <c r="C31" s="452"/>
      <c r="D31" s="452" t="str">
        <f>PRELIM.!D32</f>
        <v>SY</v>
      </c>
      <c r="E31" s="453" t="str">
        <f>PRELIM.!E32</f>
        <v>SEALING OF CONCRETE SURFACES (EPOXY-URETHANE)</v>
      </c>
      <c r="F31" s="454"/>
      <c r="G31" s="130"/>
      <c r="H31" s="133"/>
      <c r="I31" s="130"/>
      <c r="J31" s="130"/>
      <c r="K31" s="130"/>
      <c r="L31" s="133"/>
      <c r="M31" s="133"/>
      <c r="N31" s="130"/>
      <c r="O31" s="130"/>
      <c r="P31" s="130"/>
      <c r="Q31" s="133"/>
      <c r="R31" s="133"/>
    </row>
    <row r="32" spans="1:18" ht="12.75" customHeight="1" x14ac:dyDescent="0.25">
      <c r="A32" s="450">
        <f>PRELIM.!A33</f>
        <v>512</v>
      </c>
      <c r="B32" s="451">
        <f>PRELIM.!B33</f>
        <v>33000</v>
      </c>
      <c r="C32" s="452"/>
      <c r="D32" s="452">
        <f>PRELIM.!D33</f>
        <v>0</v>
      </c>
      <c r="E32" s="453" t="str">
        <f>PRELIM.!E33</f>
        <v>TYPE 2 WATERPROOFING</v>
      </c>
      <c r="F32" s="454"/>
      <c r="G32" s="130"/>
      <c r="H32" s="133"/>
      <c r="I32" s="130"/>
      <c r="J32" s="130"/>
      <c r="K32" s="130"/>
      <c r="L32" s="133"/>
      <c r="M32" s="133"/>
      <c r="N32" s="130"/>
      <c r="O32" s="130"/>
      <c r="P32" s="130"/>
      <c r="Q32" s="133"/>
      <c r="R32" s="133"/>
    </row>
    <row r="33" spans="1:18" ht="12.75" customHeight="1" x14ac:dyDescent="0.25">
      <c r="A33" s="450"/>
      <c r="B33" s="451"/>
      <c r="C33" s="452"/>
      <c r="D33" s="452"/>
      <c r="E33" s="453"/>
      <c r="F33" s="454"/>
      <c r="G33" s="130"/>
      <c r="H33" s="133"/>
      <c r="I33" s="130"/>
      <c r="J33" s="130"/>
      <c r="K33" s="130"/>
      <c r="L33" s="133"/>
      <c r="M33" s="133"/>
      <c r="N33" s="130"/>
      <c r="O33" s="130"/>
      <c r="P33" s="130"/>
      <c r="Q33" s="133"/>
      <c r="R33" s="133"/>
    </row>
    <row r="34" spans="1:18" ht="12.75" customHeight="1" x14ac:dyDescent="0.25">
      <c r="A34" s="450" t="e">
        <f>#REF!</f>
        <v>#REF!</v>
      </c>
      <c r="B34" s="451" t="e">
        <f>#REF!</f>
        <v>#REF!</v>
      </c>
      <c r="C34" s="452"/>
      <c r="D34" s="452" t="e">
        <f>#REF!</f>
        <v>#REF!</v>
      </c>
      <c r="E34" s="453" t="e">
        <f>#REF!</f>
        <v>#REF!</v>
      </c>
      <c r="F34" s="454"/>
      <c r="G34" s="130"/>
      <c r="H34" s="133"/>
      <c r="I34" s="130"/>
      <c r="J34" s="130"/>
      <c r="K34" s="130"/>
      <c r="L34" s="133"/>
      <c r="M34" s="133"/>
      <c r="N34" s="130"/>
      <c r="O34" s="130"/>
      <c r="P34" s="130"/>
      <c r="Q34" s="133"/>
      <c r="R34" s="133"/>
    </row>
    <row r="35" spans="1:18" ht="12.75" customHeight="1" x14ac:dyDescent="0.25">
      <c r="A35" s="450">
        <f>PRELIM.!A35</f>
        <v>513</v>
      </c>
      <c r="B35" s="451">
        <f>PRELIM.!B35</f>
        <v>10401</v>
      </c>
      <c r="C35" s="452"/>
      <c r="D35" s="452" t="str">
        <f>PRELIM.!D35</f>
        <v>LB</v>
      </c>
      <c r="E35" s="453" t="str">
        <f>PRELIM.!E35</f>
        <v>STRUCTURAL STEEL MEMBERS, HYBRID GIRDER, LEVEL SIX (6) FABRICATION, AS PER PLAN</v>
      </c>
      <c r="F35" s="454"/>
      <c r="G35" s="130"/>
      <c r="H35" s="133"/>
      <c r="I35" s="130"/>
      <c r="J35" s="130"/>
      <c r="K35" s="130"/>
      <c r="L35" s="133"/>
      <c r="M35" s="133"/>
      <c r="N35" s="130"/>
      <c r="O35" s="130"/>
      <c r="P35" s="130"/>
      <c r="Q35" s="133"/>
      <c r="R35" s="133"/>
    </row>
    <row r="36" spans="1:18" ht="12.75" customHeight="1" x14ac:dyDescent="0.25">
      <c r="A36" s="450">
        <f>PRELIM.!A36</f>
        <v>516</v>
      </c>
      <c r="B36" s="451">
        <f>PRELIM.!B36</f>
        <v>12400</v>
      </c>
      <c r="C36" s="452"/>
      <c r="D36" s="452" t="str">
        <f>PRELIM.!D36</f>
        <v>FT</v>
      </c>
      <c r="E36" s="453" t="str">
        <f>PRELIM.!E36</f>
        <v>SPECIAL - MODULAR EXPANSION JOINT</v>
      </c>
      <c r="F36" s="454"/>
      <c r="G36" s="130"/>
      <c r="H36" s="133"/>
      <c r="I36" s="130"/>
      <c r="J36" s="130"/>
      <c r="K36" s="130"/>
      <c r="L36" s="133"/>
      <c r="M36" s="133"/>
      <c r="N36" s="130"/>
      <c r="O36" s="130"/>
      <c r="P36" s="130"/>
      <c r="Q36" s="133"/>
      <c r="R36" s="133"/>
    </row>
    <row r="37" spans="1:18" ht="12.75" customHeight="1" x14ac:dyDescent="0.25">
      <c r="A37" s="450">
        <f>PRELIM.!A37</f>
        <v>513</v>
      </c>
      <c r="B37" s="451">
        <f>PRELIM.!B37</f>
        <v>20000</v>
      </c>
      <c r="C37" s="452"/>
      <c r="D37" s="452" t="str">
        <f>PRELIM.!D37</f>
        <v>EACH</v>
      </c>
      <c r="E37" s="453" t="str">
        <f>PRELIM.!E37</f>
        <v>WELDED STUD SHEAR CONNECTORS</v>
      </c>
      <c r="F37" s="454"/>
      <c r="G37" s="130"/>
      <c r="H37" s="133"/>
      <c r="I37" s="130"/>
      <c r="J37" s="130"/>
      <c r="K37" s="130"/>
      <c r="L37" s="133"/>
      <c r="M37" s="133"/>
      <c r="N37" s="130"/>
      <c r="O37" s="130"/>
      <c r="P37" s="130"/>
      <c r="Q37" s="133"/>
      <c r="R37" s="133"/>
    </row>
    <row r="38" spans="1:18" ht="12.75" customHeight="1" x14ac:dyDescent="0.25">
      <c r="A38" s="450"/>
      <c r="B38" s="451"/>
      <c r="C38" s="452"/>
      <c r="D38" s="452"/>
      <c r="E38" s="453"/>
      <c r="F38" s="454"/>
      <c r="G38" s="130"/>
      <c r="H38" s="133"/>
      <c r="I38" s="130"/>
      <c r="J38" s="130"/>
      <c r="K38" s="130"/>
      <c r="L38" s="133"/>
      <c r="M38" s="133"/>
      <c r="N38" s="130"/>
      <c r="O38" s="130"/>
      <c r="P38" s="130"/>
      <c r="Q38" s="133"/>
      <c r="R38" s="133"/>
    </row>
    <row r="39" spans="1:18" ht="12.75" customHeight="1" x14ac:dyDescent="0.25">
      <c r="A39" s="450">
        <f>PRELIM.!A39</f>
        <v>514</v>
      </c>
      <c r="B39" s="451" t="str">
        <f>PRELIM.!B39</f>
        <v>00060</v>
      </c>
      <c r="C39" s="452"/>
      <c r="D39" s="452" t="str">
        <f>PRELIM.!D39</f>
        <v>SF</v>
      </c>
      <c r="E39" s="453" t="str">
        <f>PRELIM.!E39</f>
        <v>FIELD PAINTING STRUCTURAL STEEL, INTERMEDIATE COAT</v>
      </c>
      <c r="F39" s="454"/>
      <c r="G39" s="130"/>
      <c r="H39" s="133"/>
      <c r="I39" s="130"/>
      <c r="J39" s="130"/>
      <c r="K39" s="130"/>
      <c r="L39" s="133"/>
      <c r="M39" s="133"/>
      <c r="N39" s="130"/>
      <c r="O39" s="130"/>
      <c r="P39" s="130"/>
      <c r="Q39" s="133"/>
      <c r="R39" s="133"/>
    </row>
    <row r="40" spans="1:18" ht="12.75" customHeight="1" x14ac:dyDescent="0.25">
      <c r="A40" s="450">
        <f>PRELIM.!A40</f>
        <v>514</v>
      </c>
      <c r="B40" s="451" t="str">
        <f>PRELIM.!B40</f>
        <v>00066</v>
      </c>
      <c r="C40" s="452"/>
      <c r="D40" s="452" t="str">
        <f>PRELIM.!D40</f>
        <v>SF</v>
      </c>
      <c r="E40" s="453" t="str">
        <f>PRELIM.!E40</f>
        <v>FIELD PAINTING STRUCTURAL STEEL, FINISH COAT</v>
      </c>
      <c r="F40" s="454"/>
      <c r="G40" s="130"/>
      <c r="H40" s="133"/>
      <c r="I40" s="130"/>
      <c r="J40" s="130"/>
      <c r="K40" s="130"/>
      <c r="L40" s="133"/>
      <c r="M40" s="133"/>
      <c r="N40" s="130"/>
      <c r="O40" s="130"/>
      <c r="P40" s="130"/>
      <c r="Q40" s="133"/>
      <c r="R40" s="133"/>
    </row>
    <row r="41" spans="1:18" ht="12.75" customHeight="1" x14ac:dyDescent="0.25">
      <c r="A41" s="450"/>
      <c r="B41" s="451"/>
      <c r="C41" s="452"/>
      <c r="D41" s="452"/>
      <c r="E41" s="453"/>
      <c r="F41" s="454"/>
      <c r="G41" s="130"/>
      <c r="H41" s="133"/>
      <c r="I41" s="130"/>
      <c r="J41" s="130"/>
      <c r="K41" s="130"/>
      <c r="L41" s="133"/>
      <c r="M41" s="133"/>
      <c r="N41" s="130"/>
      <c r="O41" s="130"/>
      <c r="P41" s="130"/>
      <c r="Q41" s="133"/>
      <c r="R41" s="133"/>
    </row>
    <row r="42" spans="1:18" ht="12.75" customHeight="1" x14ac:dyDescent="0.25">
      <c r="A42" s="450">
        <f>PRELIM.!A42</f>
        <v>516</v>
      </c>
      <c r="B42" s="451">
        <f>PRELIM.!B42</f>
        <v>10010</v>
      </c>
      <c r="C42" s="452"/>
      <c r="D42" s="452" t="str">
        <f>PRELIM.!D42</f>
        <v>FT</v>
      </c>
      <c r="E42" s="453" t="str">
        <f>PRELIM.!E42</f>
        <v>ARMORLESS PREFORMED JOINT SEAL</v>
      </c>
      <c r="F42" s="454"/>
      <c r="G42" s="130"/>
      <c r="H42" s="133"/>
      <c r="I42" s="130"/>
      <c r="J42" s="130"/>
      <c r="K42" s="130"/>
      <c r="L42" s="133"/>
      <c r="M42" s="133"/>
      <c r="N42" s="130"/>
      <c r="O42" s="130"/>
      <c r="P42" s="130"/>
      <c r="Q42" s="133"/>
      <c r="R42" s="133"/>
    </row>
    <row r="43" spans="1:18" ht="12.75" customHeight="1" x14ac:dyDescent="0.25">
      <c r="A43" s="450">
        <f>PRELIM.!A43</f>
        <v>516</v>
      </c>
      <c r="B43" s="451">
        <f>PRELIM.!B43</f>
        <v>13600</v>
      </c>
      <c r="C43" s="452"/>
      <c r="D43" s="452" t="str">
        <f>PRELIM.!D43</f>
        <v>SF</v>
      </c>
      <c r="E43" s="453" t="str">
        <f>PRELIM.!E43</f>
        <v>1" PREFORMED EXPANSION JOINT FILLER</v>
      </c>
      <c r="F43" s="454"/>
      <c r="G43" s="130"/>
      <c r="H43" s="133"/>
      <c r="I43" s="130"/>
      <c r="J43" s="130"/>
      <c r="K43" s="130"/>
      <c r="L43" s="133"/>
      <c r="M43" s="133"/>
      <c r="N43" s="130"/>
      <c r="O43" s="130"/>
      <c r="P43" s="130"/>
      <c r="Q43" s="133"/>
      <c r="R43" s="133"/>
    </row>
    <row r="44" spans="1:18" ht="12.75" customHeight="1" x14ac:dyDescent="0.25">
      <c r="A44" s="450">
        <f>PRELIM.!A44</f>
        <v>0</v>
      </c>
      <c r="B44" s="451">
        <f>PRELIM.!B44</f>
        <v>0</v>
      </c>
      <c r="C44" s="452"/>
      <c r="D44" s="452">
        <f>PRELIM.!D44</f>
        <v>0</v>
      </c>
      <c r="E44" s="453">
        <f>PRELIM.!E44</f>
        <v>0</v>
      </c>
      <c r="F44" s="454"/>
      <c r="G44" s="130"/>
      <c r="H44" s="133"/>
      <c r="I44" s="130"/>
      <c r="J44" s="130"/>
      <c r="K44" s="130"/>
      <c r="L44" s="133"/>
      <c r="M44" s="133"/>
      <c r="N44" s="130"/>
      <c r="O44" s="130"/>
      <c r="P44" s="130"/>
      <c r="Q44" s="133"/>
      <c r="R44" s="133"/>
    </row>
    <row r="45" spans="1:18" ht="12.75" customHeight="1" x14ac:dyDescent="0.25">
      <c r="A45" s="450"/>
      <c r="B45" s="451"/>
      <c r="C45" s="452"/>
      <c r="D45" s="452"/>
      <c r="E45" s="453"/>
      <c r="F45" s="454"/>
      <c r="G45" s="130"/>
      <c r="H45" s="133"/>
      <c r="I45" s="130"/>
      <c r="J45" s="130"/>
      <c r="K45" s="130"/>
      <c r="L45" s="133"/>
      <c r="M45" s="133"/>
      <c r="N45" s="130"/>
      <c r="O45" s="130"/>
      <c r="P45" s="130"/>
      <c r="Q45" s="133"/>
      <c r="R45" s="133"/>
    </row>
    <row r="46" spans="1:18" ht="12.75" customHeight="1" x14ac:dyDescent="0.25">
      <c r="A46" s="450">
        <f>PRELIM.!A46</f>
        <v>518</v>
      </c>
      <c r="B46" s="451">
        <f>PRELIM.!B46</f>
        <v>12200</v>
      </c>
      <c r="C46" s="452"/>
      <c r="D46" s="452" t="str">
        <f>PRELIM.!D46</f>
        <v>EACH</v>
      </c>
      <c r="E46" s="453" t="str">
        <f>PRELIM.!E46</f>
        <v>SCUPPERS, INCLUDING SUPPORTS</v>
      </c>
      <c r="F46" s="454"/>
      <c r="G46" s="130"/>
      <c r="H46" s="133"/>
      <c r="I46" s="130"/>
      <c r="J46" s="130"/>
      <c r="K46" s="130"/>
      <c r="L46" s="133"/>
      <c r="M46" s="133"/>
      <c r="N46" s="130"/>
      <c r="O46" s="130"/>
      <c r="P46" s="130"/>
      <c r="Q46" s="133"/>
      <c r="R46" s="133"/>
    </row>
    <row r="47" spans="1:18" ht="12.75" customHeight="1" x14ac:dyDescent="0.25">
      <c r="A47" s="450">
        <f>PRELIM.!A47</f>
        <v>518</v>
      </c>
      <c r="B47" s="451">
        <f>PRELIM.!B47</f>
        <v>51200</v>
      </c>
      <c r="C47" s="452"/>
      <c r="D47" s="452" t="e">
        <f>PRELIM.!D47</f>
        <v>#REF!</v>
      </c>
      <c r="E47" s="453" t="str">
        <f>PRELIM.!E47</f>
        <v xml:space="preserve">10" PIPE DOWNSPOUT, INCLUDING SPECIALS  </v>
      </c>
      <c r="F47" s="454"/>
      <c r="G47" s="130"/>
      <c r="H47" s="133"/>
      <c r="I47" s="130"/>
      <c r="J47" s="130"/>
      <c r="K47" s="130"/>
      <c r="L47" s="133"/>
      <c r="M47" s="133"/>
      <c r="N47" s="130"/>
      <c r="O47" s="130"/>
      <c r="P47" s="130"/>
      <c r="Q47" s="133"/>
      <c r="R47" s="133"/>
    </row>
    <row r="48" spans="1:18" ht="12.75" customHeight="1" x14ac:dyDescent="0.25">
      <c r="A48" s="450">
        <f>PRELIM.!A48</f>
        <v>518</v>
      </c>
      <c r="B48" s="451">
        <f>PRELIM.!B48</f>
        <v>21200</v>
      </c>
      <c r="C48" s="452"/>
      <c r="D48" s="452" t="str">
        <f>PRELIM.!D48</f>
        <v>CY</v>
      </c>
      <c r="E48" s="453" t="str">
        <f>PRELIM.!E48</f>
        <v>POROUS BACKFILL WITH GEOTEXTILE FABRIC</v>
      </c>
      <c r="F48" s="454"/>
      <c r="G48" s="130"/>
      <c r="H48" s="133"/>
      <c r="I48" s="130"/>
      <c r="J48" s="130"/>
      <c r="K48" s="130"/>
      <c r="L48" s="133"/>
      <c r="M48" s="133"/>
      <c r="N48" s="130"/>
      <c r="O48" s="130"/>
      <c r="P48" s="130"/>
      <c r="Q48" s="133"/>
      <c r="R48" s="133"/>
    </row>
    <row r="49" spans="1:18" ht="12.75" customHeight="1" x14ac:dyDescent="0.25">
      <c r="A49" s="450">
        <f>PRELIM.!A49</f>
        <v>518</v>
      </c>
      <c r="B49" s="451">
        <f>PRELIM.!B49</f>
        <v>40000</v>
      </c>
      <c r="C49" s="452"/>
      <c r="D49" s="452" t="str">
        <f>PRELIM.!D49</f>
        <v>FT</v>
      </c>
      <c r="E49" s="453" t="str">
        <f>PRELIM.!E49</f>
        <v>6" PERFORATED CORRUGATED PLASTIC PIPE</v>
      </c>
      <c r="F49" s="454"/>
      <c r="G49" s="130"/>
      <c r="H49" s="133"/>
      <c r="I49" s="130"/>
      <c r="J49" s="130"/>
      <c r="K49" s="130"/>
      <c r="L49" s="133"/>
      <c r="M49" s="133"/>
      <c r="N49" s="130"/>
      <c r="O49" s="130"/>
      <c r="P49" s="130"/>
      <c r="Q49" s="133"/>
      <c r="R49" s="133"/>
    </row>
    <row r="50" spans="1:18" ht="12.75" customHeight="1" x14ac:dyDescent="0.25">
      <c r="A50" s="450">
        <f>PRELIM.!A50</f>
        <v>518</v>
      </c>
      <c r="B50" s="451">
        <f>PRELIM.!B50</f>
        <v>40010</v>
      </c>
      <c r="C50" s="452"/>
      <c r="D50" s="452" t="str">
        <f>PRELIM.!D50</f>
        <v>FT</v>
      </c>
      <c r="E50" s="453" t="str">
        <f>PRELIM.!E50</f>
        <v>6" NON-PERFORATED CORRUGATED PLASTIC PIPE, INCLUDING SPECIALS</v>
      </c>
      <c r="F50" s="454"/>
      <c r="G50" s="130"/>
      <c r="H50" s="133"/>
      <c r="I50" s="130"/>
      <c r="J50" s="130"/>
      <c r="K50" s="130"/>
      <c r="L50" s="133"/>
      <c r="M50" s="133"/>
      <c r="N50" s="130"/>
      <c r="O50" s="130"/>
      <c r="P50" s="130"/>
      <c r="Q50" s="133"/>
      <c r="R50" s="133"/>
    </row>
    <row r="51" spans="1:18" ht="12.75" customHeight="1" x14ac:dyDescent="0.25">
      <c r="A51" s="450"/>
      <c r="B51" s="451"/>
      <c r="C51" s="452"/>
      <c r="D51" s="452"/>
      <c r="E51" s="453"/>
      <c r="F51" s="454"/>
      <c r="G51" s="130"/>
      <c r="H51" s="133"/>
      <c r="I51" s="130"/>
      <c r="J51" s="130"/>
      <c r="K51" s="130"/>
      <c r="L51" s="133"/>
      <c r="M51" s="133"/>
      <c r="N51" s="130"/>
      <c r="O51" s="130"/>
      <c r="P51" s="130"/>
      <c r="Q51" s="133"/>
      <c r="R51" s="133"/>
    </row>
    <row r="52" spans="1:18" ht="12.75" customHeight="1" x14ac:dyDescent="0.25">
      <c r="A52" s="450">
        <f>PRELIM.!A52</f>
        <v>524</v>
      </c>
      <c r="B52" s="451">
        <f>PRELIM.!B52</f>
        <v>94804</v>
      </c>
      <c r="C52" s="452"/>
      <c r="D52" s="452" t="str">
        <f>PRELIM.!D52</f>
        <v>FT</v>
      </c>
      <c r="E52" s="453" t="str">
        <f>PRELIM.!E52</f>
        <v>DRILLED SHAFTS, 42" DIAMETER, INTO BEDROCK</v>
      </c>
      <c r="F52" s="454"/>
      <c r="G52" s="130"/>
      <c r="H52" s="133"/>
      <c r="I52" s="130"/>
      <c r="J52" s="130"/>
      <c r="K52" s="130"/>
      <c r="L52" s="133"/>
      <c r="M52" s="133"/>
      <c r="N52" s="130"/>
      <c r="O52" s="130"/>
      <c r="P52" s="130"/>
      <c r="Q52" s="133"/>
      <c r="R52" s="133"/>
    </row>
    <row r="53" spans="1:18" ht="12.75" customHeight="1" x14ac:dyDescent="0.25">
      <c r="A53" s="450">
        <f>PRELIM.!A53</f>
        <v>524</v>
      </c>
      <c r="B53" s="451">
        <f>PRELIM.!B53</f>
        <v>94902</v>
      </c>
      <c r="C53" s="452"/>
      <c r="D53" s="452" t="str">
        <f>PRELIM.!D53</f>
        <v>FT</v>
      </c>
      <c r="E53" s="453" t="str">
        <f>PRELIM.!E53</f>
        <v>DRILLED SHAFTS, 48" DIAMETER, ABOVE BEDROCK</v>
      </c>
      <c r="F53" s="454"/>
      <c r="G53" s="130"/>
      <c r="H53" s="133"/>
      <c r="I53" s="130"/>
      <c r="J53" s="130"/>
      <c r="K53" s="130"/>
      <c r="L53" s="133"/>
      <c r="M53" s="133"/>
      <c r="N53" s="130"/>
      <c r="O53" s="130"/>
      <c r="P53" s="130"/>
      <c r="Q53" s="133"/>
      <c r="R53" s="133"/>
    </row>
    <row r="54" spans="1:18" ht="12.75" customHeight="1" x14ac:dyDescent="0.25">
      <c r="A54" s="450">
        <f>PRELIM.!A54</f>
        <v>524</v>
      </c>
      <c r="B54" s="451">
        <f>PRELIM.!B54</f>
        <v>94904</v>
      </c>
      <c r="C54" s="452"/>
      <c r="D54" s="452" t="str">
        <f>PRELIM.!D54</f>
        <v>FT</v>
      </c>
      <c r="E54" s="453" t="str">
        <f>PRELIM.!E54</f>
        <v>DRILLED SHAFTS, 48" DIAMETER, INTO BEDROCK</v>
      </c>
      <c r="F54" s="454"/>
      <c r="G54" s="130"/>
      <c r="H54" s="133"/>
      <c r="I54" s="130"/>
      <c r="J54" s="130"/>
      <c r="K54" s="130"/>
      <c r="L54" s="133"/>
      <c r="M54" s="133"/>
      <c r="N54" s="130"/>
      <c r="O54" s="130"/>
      <c r="P54" s="130"/>
      <c r="Q54" s="133"/>
      <c r="R54" s="133"/>
    </row>
    <row r="55" spans="1:18" ht="12.75" customHeight="1" x14ac:dyDescent="0.25">
      <c r="A55" s="450">
        <f>PRELIM.!A55</f>
        <v>524</v>
      </c>
      <c r="B55" s="451">
        <f>PRELIM.!B55</f>
        <v>94906</v>
      </c>
      <c r="C55" s="452"/>
      <c r="D55" s="452" t="str">
        <f>PRELIM.!D55</f>
        <v>FT</v>
      </c>
      <c r="E55" s="453" t="str">
        <f>PRELIM.!E55</f>
        <v>DRILLED SHAFTS, 54" DIAMETER, ABOVE BEDROCK</v>
      </c>
      <c r="F55" s="454"/>
      <c r="G55" s="130"/>
      <c r="H55" s="133"/>
      <c r="I55" s="130"/>
      <c r="J55" s="130"/>
      <c r="K55" s="130"/>
      <c r="L55" s="133"/>
      <c r="M55" s="133"/>
      <c r="N55" s="130"/>
      <c r="O55" s="130"/>
      <c r="P55" s="130"/>
      <c r="Q55" s="133"/>
      <c r="R55" s="133"/>
    </row>
    <row r="56" spans="1:18" ht="12.75" customHeight="1" x14ac:dyDescent="0.25">
      <c r="A56" s="450"/>
      <c r="B56" s="451"/>
      <c r="C56" s="452"/>
      <c r="D56" s="452"/>
      <c r="E56" s="453"/>
      <c r="F56" s="454"/>
      <c r="G56" s="130"/>
      <c r="H56" s="133"/>
      <c r="I56" s="130"/>
      <c r="J56" s="130"/>
      <c r="K56" s="130"/>
      <c r="L56" s="133"/>
      <c r="M56" s="133"/>
      <c r="N56" s="130"/>
      <c r="O56" s="130"/>
      <c r="P56" s="130"/>
      <c r="Q56" s="133"/>
      <c r="R56" s="133"/>
    </row>
    <row r="57" spans="1:18" ht="12.75" customHeight="1" x14ac:dyDescent="0.25">
      <c r="A57" s="450">
        <f>PRELIM.!A57</f>
        <v>524</v>
      </c>
      <c r="B57" s="451">
        <f>PRELIM.!B57</f>
        <v>94994</v>
      </c>
      <c r="C57" s="452"/>
      <c r="D57" s="452" t="str">
        <f>PRELIM.!D57</f>
        <v>FT</v>
      </c>
      <c r="E57" s="453" t="str">
        <f>PRELIM.!E57</f>
        <v>DRILLED SHAFTS, 90" DIAMETER, INTO BEDROCK</v>
      </c>
      <c r="F57" s="454"/>
      <c r="G57" s="130"/>
      <c r="H57" s="133"/>
      <c r="I57" s="130"/>
      <c r="J57" s="130"/>
      <c r="K57" s="130"/>
      <c r="L57" s="133"/>
      <c r="M57" s="133"/>
      <c r="N57" s="130"/>
      <c r="O57" s="130"/>
      <c r="P57" s="130"/>
      <c r="Q57" s="133"/>
      <c r="R57" s="133"/>
    </row>
    <row r="58" spans="1:18" ht="12.75" customHeight="1" x14ac:dyDescent="0.25">
      <c r="A58" s="450">
        <f>PRELIM.!A58</f>
        <v>524</v>
      </c>
      <c r="B58" s="451">
        <f>PRELIM.!B58</f>
        <v>94996</v>
      </c>
      <c r="C58" s="452"/>
      <c r="D58" s="452" t="str">
        <f>PRELIM.!D58</f>
        <v>FT</v>
      </c>
      <c r="E58" s="453" t="str">
        <f>PRELIM.!E58</f>
        <v>DRILLED SHAFTS, 96" DIAMETER, ABOVE BEDROCK</v>
      </c>
      <c r="F58" s="454"/>
      <c r="G58" s="130"/>
      <c r="H58" s="133"/>
      <c r="I58" s="130"/>
      <c r="J58" s="130"/>
      <c r="K58" s="130"/>
      <c r="L58" s="133"/>
      <c r="M58" s="133"/>
      <c r="N58" s="130"/>
      <c r="O58" s="130"/>
      <c r="P58" s="130"/>
      <c r="Q58" s="133"/>
      <c r="R58" s="133"/>
    </row>
    <row r="59" spans="1:18" ht="12.75" customHeight="1" x14ac:dyDescent="0.25">
      <c r="A59" s="450">
        <f>PRELIM.!A59</f>
        <v>524</v>
      </c>
      <c r="B59" s="451">
        <f>PRELIM.!B59</f>
        <v>95100</v>
      </c>
      <c r="C59" s="452"/>
      <c r="D59" s="452" t="str">
        <f>PRELIM.!D59</f>
        <v>EACH</v>
      </c>
      <c r="E59" s="453" t="str">
        <f>PRELIM.!E59</f>
        <v>DRILLED SHAFTS, MISC.: THERMAL INTEGRITY PROFILER (T.I.P.) WIRE CABLE TESTING OF DRILLED SHAFTS</v>
      </c>
      <c r="F59" s="454"/>
      <c r="G59" s="130"/>
      <c r="H59" s="133"/>
      <c r="I59" s="130"/>
      <c r="J59" s="130"/>
      <c r="K59" s="130"/>
      <c r="L59" s="133"/>
      <c r="M59" s="133"/>
      <c r="N59" s="130"/>
      <c r="O59" s="130"/>
      <c r="P59" s="130"/>
      <c r="Q59" s="133"/>
      <c r="R59" s="133"/>
    </row>
    <row r="60" spans="1:18" ht="12.75" customHeight="1" x14ac:dyDescent="0.25">
      <c r="A60" s="450">
        <f>PRELIM.!A60</f>
        <v>524</v>
      </c>
      <c r="B60" s="451">
        <f>PRELIM.!B60</f>
        <v>95200</v>
      </c>
      <c r="C60" s="452"/>
      <c r="D60" s="452" t="str">
        <f>PRELIM.!D60</f>
        <v>LS</v>
      </c>
      <c r="E60" s="453" t="str">
        <f>PRELIM.!E60</f>
        <v>DRILLED SHAFTS, MISC.: SHAFT INSPECTION DEVICE</v>
      </c>
      <c r="F60" s="454"/>
      <c r="G60" s="130"/>
      <c r="H60" s="133"/>
      <c r="I60" s="130"/>
      <c r="J60" s="130"/>
      <c r="K60" s="130"/>
      <c r="L60" s="133"/>
      <c r="M60" s="133"/>
      <c r="N60" s="130"/>
      <c r="O60" s="130"/>
      <c r="P60" s="130"/>
      <c r="Q60" s="133"/>
      <c r="R60" s="133"/>
    </row>
    <row r="61" spans="1:18" ht="12.75" customHeight="1" x14ac:dyDescent="0.25">
      <c r="A61" s="450"/>
      <c r="B61" s="451"/>
      <c r="C61" s="452"/>
      <c r="D61" s="452"/>
      <c r="E61" s="453"/>
      <c r="F61" s="454"/>
      <c r="G61" s="130"/>
      <c r="H61" s="133"/>
      <c r="I61" s="130"/>
      <c r="J61" s="130"/>
      <c r="K61" s="130"/>
      <c r="L61" s="133"/>
      <c r="M61" s="133"/>
      <c r="N61" s="130"/>
      <c r="O61" s="130"/>
      <c r="P61" s="130"/>
      <c r="Q61" s="133"/>
      <c r="R61" s="133"/>
    </row>
    <row r="62" spans="1:18" ht="12.75" customHeight="1" x14ac:dyDescent="0.25">
      <c r="A62" s="450">
        <f>PRELIM.!A62</f>
        <v>526</v>
      </c>
      <c r="B62" s="451">
        <f>PRELIM.!B62</f>
        <v>30010</v>
      </c>
      <c r="C62" s="452"/>
      <c r="D62" s="452" t="str">
        <f>PRELIM.!D62</f>
        <v>SY</v>
      </c>
      <c r="E62" s="453" t="str">
        <f>PRELIM.!E62</f>
        <v>REINFORCED CONCRETE APPROACH SLABS WITH QC/QA (T=17")</v>
      </c>
      <c r="F62" s="454"/>
      <c r="G62" s="130"/>
      <c r="H62" s="133"/>
      <c r="I62" s="130"/>
      <c r="J62" s="130"/>
      <c r="K62" s="130"/>
      <c r="L62" s="133"/>
      <c r="M62" s="133"/>
      <c r="N62" s="130"/>
      <c r="O62" s="130"/>
      <c r="P62" s="130"/>
      <c r="Q62" s="133"/>
      <c r="R62" s="133"/>
    </row>
    <row r="63" spans="1:18" ht="12.75" customHeight="1" x14ac:dyDescent="0.25">
      <c r="A63" s="450">
        <f>PRELIM.!A63</f>
        <v>526</v>
      </c>
      <c r="B63" s="451">
        <f>PRELIM.!B63</f>
        <v>90030</v>
      </c>
      <c r="C63" s="452"/>
      <c r="D63" s="452" t="str">
        <f>PRELIM.!D63</f>
        <v>FT</v>
      </c>
      <c r="E63" s="453" t="str">
        <f>PRELIM.!E63</f>
        <v>TYPE C INSTALLATION</v>
      </c>
      <c r="F63" s="454"/>
      <c r="G63" s="130"/>
      <c r="H63" s="133"/>
      <c r="I63" s="130"/>
      <c r="J63" s="130"/>
      <c r="K63" s="130"/>
      <c r="L63" s="133"/>
      <c r="M63" s="133"/>
      <c r="N63" s="130"/>
      <c r="O63" s="130"/>
      <c r="P63" s="130"/>
      <c r="Q63" s="133"/>
      <c r="R63" s="133"/>
    </row>
    <row r="64" spans="1:18" ht="12.75" customHeight="1" x14ac:dyDescent="0.25">
      <c r="A64" s="450"/>
      <c r="B64" s="451"/>
      <c r="C64" s="452"/>
      <c r="D64" s="452"/>
      <c r="E64" s="453"/>
      <c r="F64" s="454"/>
      <c r="G64" s="130"/>
      <c r="H64" s="133"/>
      <c r="I64" s="130"/>
      <c r="J64" s="130"/>
      <c r="K64" s="130"/>
      <c r="L64" s="133"/>
      <c r="M64" s="133"/>
      <c r="N64" s="130"/>
      <c r="O64" s="130"/>
      <c r="P64" s="130"/>
      <c r="Q64" s="133"/>
      <c r="R64" s="133"/>
    </row>
    <row r="65" spans="1:18" ht="12.75" customHeight="1" x14ac:dyDescent="0.25">
      <c r="A65" s="450" t="str">
        <f>PRELIM.!A65</f>
        <v>SPECIAL</v>
      </c>
      <c r="B65" s="451" t="str">
        <f>PRELIM.!B65</f>
        <v>530E00200</v>
      </c>
      <c r="C65" s="452"/>
      <c r="D65" s="452" t="str">
        <f>PRELIM.!D65</f>
        <v>LS</v>
      </c>
      <c r="E65" s="453" t="str">
        <f>PRELIM.!E65</f>
        <v xml:space="preserve">STRUCTURE, MISC.: SOLDIER PILE RETAINING WALL </v>
      </c>
      <c r="F65" s="454"/>
      <c r="G65" s="130"/>
      <c r="H65" s="133"/>
      <c r="I65" s="130"/>
      <c r="J65" s="130"/>
      <c r="K65" s="130"/>
      <c r="L65" s="133"/>
      <c r="M65" s="133"/>
      <c r="N65" s="130"/>
      <c r="O65" s="130"/>
      <c r="P65" s="130"/>
      <c r="Q65" s="133"/>
      <c r="R65" s="133"/>
    </row>
    <row r="66" spans="1:18" ht="12.75" customHeight="1" x14ac:dyDescent="0.25">
      <c r="A66" s="450"/>
      <c r="B66" s="451"/>
      <c r="C66" s="452"/>
      <c r="D66" s="452"/>
      <c r="E66" s="453"/>
      <c r="F66" s="454"/>
      <c r="G66" s="130"/>
      <c r="H66" s="133"/>
      <c r="I66" s="130"/>
      <c r="J66" s="130"/>
      <c r="K66" s="130"/>
      <c r="L66" s="133"/>
      <c r="M66" s="133"/>
      <c r="N66" s="130"/>
      <c r="O66" s="130"/>
      <c r="P66" s="130"/>
      <c r="Q66" s="133"/>
      <c r="R66" s="133"/>
    </row>
    <row r="67" spans="1:18" ht="12.75" customHeight="1" x14ac:dyDescent="0.25">
      <c r="A67" s="450" t="e">
        <f>PRELIM.!A67</f>
        <v>#REF!</v>
      </c>
      <c r="B67" s="451" t="e">
        <f>PRELIM.!B67</f>
        <v>#REF!</v>
      </c>
      <c r="C67" s="452"/>
      <c r="D67" s="452" t="e">
        <f>PRELIM.!D67</f>
        <v>#REF!</v>
      </c>
      <c r="E67" s="453" t="e">
        <f>PRELIM.!E67</f>
        <v>#REF!</v>
      </c>
      <c r="F67" s="454"/>
      <c r="G67" s="147"/>
      <c r="H67" s="133"/>
      <c r="I67" s="147"/>
      <c r="J67" s="147"/>
      <c r="K67" s="147"/>
      <c r="L67" s="133"/>
      <c r="M67" s="133"/>
      <c r="N67" s="147"/>
      <c r="O67" s="147"/>
      <c r="P67" s="147"/>
      <c r="Q67" s="133"/>
      <c r="R67" s="133"/>
    </row>
    <row r="68" spans="1:18" ht="12.75" customHeight="1" x14ac:dyDescent="0.25">
      <c r="A68" s="450"/>
      <c r="B68" s="451"/>
      <c r="C68" s="452"/>
      <c r="D68" s="452"/>
      <c r="E68" s="453"/>
      <c r="F68" s="454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</row>
    <row r="69" spans="1:18" ht="12.75" customHeight="1" x14ac:dyDescent="0.25">
      <c r="A69" s="450">
        <f>PRELIM.!A69</f>
        <v>605</v>
      </c>
      <c r="B69" s="451">
        <f>PRELIM.!B69</f>
        <v>14000</v>
      </c>
      <c r="C69" s="452"/>
      <c r="D69" s="452" t="str">
        <f>PRELIM.!D69</f>
        <v>FT</v>
      </c>
      <c r="E69" s="453" t="str">
        <f>PRELIM.!E69</f>
        <v>6" BASE PIPE UNDERDRAINS *</v>
      </c>
      <c r="F69" s="454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</row>
    <row r="70" spans="1:18" ht="12.75" customHeight="1" x14ac:dyDescent="0.25">
      <c r="A70" s="450"/>
      <c r="B70" s="451"/>
      <c r="C70" s="452"/>
      <c r="D70" s="452"/>
      <c r="E70" s="453"/>
      <c r="F70" s="454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</row>
    <row r="71" spans="1:18" ht="12.75" customHeight="1" x14ac:dyDescent="0.25">
      <c r="A71" s="450" t="str">
        <f>PRELIM.!A71</f>
        <v>SPECIAL</v>
      </c>
      <c r="B71" s="451" t="str">
        <f>PRELIM.!B71</f>
        <v>690E98400</v>
      </c>
      <c r="C71" s="451"/>
      <c r="D71" s="451" t="str">
        <f>PRELIM.!D71</f>
        <v>LS</v>
      </c>
      <c r="E71" s="451" t="str">
        <f>PRELIM.!E71</f>
        <v>SPECIAL - EMERGENCY ACTION PLAN COORDINATION</v>
      </c>
      <c r="F71" s="454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</row>
    <row r="72" spans="1:18" ht="12.75" customHeight="1" x14ac:dyDescent="0.25">
      <c r="A72" s="450"/>
      <c r="B72" s="451"/>
      <c r="C72" s="452"/>
      <c r="D72" s="452"/>
      <c r="E72" s="453"/>
      <c r="F72" s="454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</row>
    <row r="73" spans="1:18" ht="12.75" customHeight="1" x14ac:dyDescent="0.25">
      <c r="A73" s="450">
        <f>PRELIM.!A73</f>
        <v>869</v>
      </c>
      <c r="B73" s="451" t="str">
        <f>PRELIM.!B73</f>
        <v>00100</v>
      </c>
      <c r="C73" s="452"/>
      <c r="D73" s="452" t="str">
        <f>PRELIM.!D73</f>
        <v>EACH</v>
      </c>
      <c r="E73" s="453" t="str">
        <f>PRELIM.!E73</f>
        <v>HIGH LOAD MULTI-ROTATIONAL (HLMR) BEARINGS</v>
      </c>
      <c r="F73" s="454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</row>
    <row r="74" spans="1:18" ht="12.75" customHeight="1" thickBot="1" x14ac:dyDescent="0.3">
      <c r="A74" s="455"/>
      <c r="B74" s="456"/>
      <c r="C74" s="457"/>
      <c r="D74" s="457"/>
      <c r="E74" s="458"/>
      <c r="F74" s="459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</row>
    <row r="75" spans="1:18" ht="12.75" customHeight="1" x14ac:dyDescent="0.25">
      <c r="A75" s="144"/>
      <c r="B75" s="139"/>
      <c r="C75" s="139"/>
      <c r="D75" s="139"/>
      <c r="E75" s="140"/>
      <c r="F75" s="257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</row>
    <row r="76" spans="1:18" ht="12.75" customHeight="1" x14ac:dyDescent="0.25">
      <c r="A76" s="144"/>
      <c r="B76" s="139"/>
      <c r="C76" s="139"/>
      <c r="D76" s="139"/>
      <c r="E76" s="140"/>
      <c r="F76" s="257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</row>
    <row r="77" spans="1:18" s="137" customFormat="1" ht="12.75" customHeight="1" x14ac:dyDescent="0.25">
      <c r="A77" s="154"/>
      <c r="B77" s="148"/>
      <c r="C77" s="148"/>
      <c r="D77" s="148"/>
      <c r="F77" s="256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</row>
    <row r="78" spans="1:18" s="137" customFormat="1" ht="12.75" customHeight="1" x14ac:dyDescent="0.25">
      <c r="A78" s="154"/>
      <c r="B78" s="148"/>
      <c r="C78" s="148"/>
      <c r="D78" s="148"/>
      <c r="F78" s="256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</row>
    <row r="79" spans="1:18" s="137" customFormat="1" ht="12.75" customHeight="1" x14ac:dyDescent="0.25">
      <c r="A79" s="154"/>
      <c r="B79" s="148"/>
      <c r="C79" s="148"/>
      <c r="D79" s="148"/>
      <c r="F79" s="256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</row>
    <row r="80" spans="1:18" s="137" customFormat="1" ht="12.75" customHeight="1" x14ac:dyDescent="0.25">
      <c r="A80" s="154"/>
      <c r="B80" s="148"/>
      <c r="C80" s="148"/>
      <c r="D80" s="148"/>
      <c r="F80" s="256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</row>
    <row r="81" ht="12.75" customHeight="1" x14ac:dyDescent="0.25"/>
    <row r="82" ht="12.75" customHeight="1" x14ac:dyDescent="0.25"/>
  </sheetData>
  <mergeCells count="1">
    <mergeCell ref="A1:F1"/>
  </mergeCells>
  <conditionalFormatting sqref="A1:F2">
    <cfRule type="cellIs" dxfId="12" priority="1" operator="equal">
      <formula>0</formula>
    </cfRule>
  </conditionalFormatting>
  <printOptions horizontalCentered="1"/>
  <pageMargins left="0" right="0" top="0.75" bottom="0" header="0" footer="0"/>
  <pageSetup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75"/>
  <sheetViews>
    <sheetView view="pageBreakPreview" zoomScaleNormal="60" zoomScaleSheetLayoutView="100" workbookViewId="0">
      <selection activeCell="A7" sqref="A7"/>
    </sheetView>
  </sheetViews>
  <sheetFormatPr defaultColWidth="9" defaultRowHeight="15" x14ac:dyDescent="0.25"/>
  <cols>
    <col min="1" max="1" width="13" style="525" customWidth="1"/>
    <col min="2" max="2" width="13.28515625" style="525" bestFit="1" customWidth="1"/>
    <col min="3" max="3" width="9" style="524"/>
    <col min="4" max="4" width="10.5703125" style="720" customWidth="1"/>
    <col min="5" max="5" width="11.140625" style="524" customWidth="1"/>
    <col min="6" max="6" width="9" style="524"/>
    <col min="7" max="7" width="83.28515625" style="524" customWidth="1"/>
    <col min="8" max="9" width="9" style="525"/>
    <col min="10" max="10" width="11.140625" style="525" customWidth="1"/>
    <col min="11" max="11" width="9.42578125" style="525" bestFit="1" customWidth="1"/>
    <col min="12" max="12" width="14.140625" style="525" bestFit="1" customWidth="1"/>
    <col min="13" max="14" width="9" style="524"/>
    <col min="15" max="15" width="9.140625" style="524" customWidth="1"/>
    <col min="16" max="16" width="9" style="524"/>
    <col min="17" max="17" width="10.42578125" style="720" customWidth="1"/>
    <col min="18" max="18" width="11.42578125" style="720" customWidth="1"/>
    <col min="19" max="16384" width="9" style="524"/>
  </cols>
  <sheetData>
    <row r="1" spans="1:18" ht="15" customHeight="1" x14ac:dyDescent="0.25">
      <c r="A1" s="759" t="s">
        <v>386</v>
      </c>
      <c r="B1" s="760"/>
      <c r="C1" s="753" t="s">
        <v>58</v>
      </c>
      <c r="D1" s="754"/>
      <c r="E1" s="754"/>
      <c r="F1" s="754"/>
      <c r="G1" s="754"/>
      <c r="H1" s="755"/>
      <c r="I1" s="516" t="s">
        <v>379</v>
      </c>
      <c r="J1" s="516" t="s">
        <v>380</v>
      </c>
      <c r="K1" s="516" t="s">
        <v>381</v>
      </c>
      <c r="L1" s="517" t="s">
        <v>380</v>
      </c>
      <c r="O1" s="558"/>
    </row>
    <row r="2" spans="1:18" ht="15" customHeight="1" thickBot="1" x14ac:dyDescent="0.3">
      <c r="A2" s="761"/>
      <c r="B2" s="762"/>
      <c r="C2" s="756"/>
      <c r="D2" s="757"/>
      <c r="E2" s="757"/>
      <c r="F2" s="757"/>
      <c r="G2" s="757"/>
      <c r="H2" s="758"/>
      <c r="I2" s="527" t="s">
        <v>368</v>
      </c>
      <c r="J2" s="528">
        <v>43927</v>
      </c>
      <c r="K2" s="527" t="s">
        <v>393</v>
      </c>
      <c r="L2" s="529">
        <v>43930</v>
      </c>
      <c r="O2" s="763" t="s">
        <v>439</v>
      </c>
      <c r="P2" s="763"/>
      <c r="Q2" s="763"/>
      <c r="R2" s="763"/>
    </row>
    <row r="3" spans="1:18" ht="15" customHeight="1" thickBot="1" x14ac:dyDescent="0.3">
      <c r="A3" s="531" t="s">
        <v>452</v>
      </c>
      <c r="B3" s="532" t="s">
        <v>451</v>
      </c>
      <c r="C3" s="448" t="s">
        <v>39</v>
      </c>
      <c r="D3" s="719" t="s">
        <v>40</v>
      </c>
      <c r="E3" s="447" t="s">
        <v>43</v>
      </c>
      <c r="F3" s="447" t="s">
        <v>42</v>
      </c>
      <c r="G3" s="448" t="s">
        <v>41</v>
      </c>
      <c r="H3" s="516" t="s">
        <v>382</v>
      </c>
      <c r="I3" s="516" t="s">
        <v>383</v>
      </c>
      <c r="J3" s="516" t="s">
        <v>384</v>
      </c>
      <c r="K3" s="516" t="s">
        <v>385</v>
      </c>
      <c r="L3" s="518" t="s">
        <v>119</v>
      </c>
      <c r="O3" s="525" t="s">
        <v>39</v>
      </c>
      <c r="P3" s="525" t="s">
        <v>310</v>
      </c>
      <c r="Q3" s="721" t="s">
        <v>59</v>
      </c>
      <c r="R3" s="738" t="s">
        <v>440</v>
      </c>
    </row>
    <row r="4" spans="1:18" ht="8.25" customHeight="1" x14ac:dyDescent="0.25">
      <c r="A4" s="537"/>
      <c r="B4" s="530"/>
      <c r="C4" s="526"/>
      <c r="D4" s="451"/>
      <c r="E4" s="452"/>
      <c r="F4" s="452"/>
      <c r="G4" s="453"/>
      <c r="H4" s="519"/>
      <c r="I4" s="519"/>
      <c r="J4" s="519"/>
      <c r="K4" s="519"/>
      <c r="L4" s="545"/>
      <c r="O4" s="558"/>
      <c r="P4" s="525"/>
      <c r="Q4" s="721"/>
      <c r="R4" s="735"/>
    </row>
    <row r="5" spans="1:18" s="534" customFormat="1" ht="15" customHeight="1" x14ac:dyDescent="0.25">
      <c r="A5" s="549"/>
      <c r="B5" s="535"/>
      <c r="C5" s="526">
        <f>'STRUCTURE REMOVED'!A8</f>
        <v>202</v>
      </c>
      <c r="D5" s="451">
        <f>'STRUCTURE REMOVED'!B8</f>
        <v>11003</v>
      </c>
      <c r="E5" s="512" t="s">
        <v>60</v>
      </c>
      <c r="F5" s="452" t="str">
        <f>'STRUCTURE REMOVED'!H19</f>
        <v>LS</v>
      </c>
      <c r="G5" s="453" t="str">
        <f>'STRUCTURE REMOVED'!A9</f>
        <v>STRUCTURE REMOVED, OVER 20 FOOT SPAN, AS PER PLAN</v>
      </c>
      <c r="H5" s="520"/>
      <c r="I5" s="520"/>
      <c r="J5" s="520"/>
      <c r="K5" s="520">
        <f>'STRUCTURE REMOVED'!G19</f>
        <v>1</v>
      </c>
      <c r="L5" s="545" t="s">
        <v>394</v>
      </c>
      <c r="O5" s="718">
        <f>C5</f>
        <v>202</v>
      </c>
      <c r="P5" s="718" t="s">
        <v>310</v>
      </c>
      <c r="Q5" s="716">
        <f>D5</f>
        <v>11003</v>
      </c>
      <c r="R5" s="736" t="str">
        <f>CONCATENATE(O5,P5,Q5)</f>
        <v>202E11003</v>
      </c>
    </row>
    <row r="6" spans="1:18" s="534" customFormat="1" x14ac:dyDescent="0.25">
      <c r="A6" s="549"/>
      <c r="B6" s="535"/>
      <c r="C6" s="526">
        <f>'PORT. STRUCT. REMOVED'!A8</f>
        <v>202</v>
      </c>
      <c r="D6" s="451">
        <f>'PORT. STRUCT. REMOVED'!B8</f>
        <v>11201</v>
      </c>
      <c r="E6" s="512" t="s">
        <v>60</v>
      </c>
      <c r="F6" s="452" t="str">
        <f>'PORT. STRUCT. REMOVED'!I21</f>
        <v>LS</v>
      </c>
      <c r="G6" s="453" t="str">
        <f>'PORT. STRUCT. REMOVED'!A9</f>
        <v>PORTIONS OF STRUCTURE REMOVED, AS PER PLAN</v>
      </c>
      <c r="H6" s="521"/>
      <c r="I6" s="521"/>
      <c r="J6" s="521"/>
      <c r="K6" s="521">
        <f>'PORT. STRUCT. REMOVED'!H21</f>
        <v>1</v>
      </c>
      <c r="L6" s="545" t="s">
        <v>394</v>
      </c>
      <c r="O6" s="718">
        <f t="shared" ref="O6:O67" si="0">C6</f>
        <v>202</v>
      </c>
      <c r="P6" s="718" t="s">
        <v>310</v>
      </c>
      <c r="Q6" s="716">
        <f t="shared" ref="Q6:Q67" si="1">D6</f>
        <v>11201</v>
      </c>
      <c r="R6" s="736" t="str">
        <f t="shared" ref="R6:R67" si="2">CONCATENATE(O6,P6,Q6)</f>
        <v>202E11201</v>
      </c>
    </row>
    <row r="7" spans="1:18" s="534" customFormat="1" ht="15" customHeight="1" x14ac:dyDescent="0.25">
      <c r="A7" s="549">
        <f>ROUNDUP(0.5*E7, 0)</f>
        <v>80</v>
      </c>
      <c r="B7" s="515">
        <f>E7-A7</f>
        <v>79</v>
      </c>
      <c r="C7" s="526">
        <f>'APPROACH SLAB REMOVED'!A8</f>
        <v>202</v>
      </c>
      <c r="D7" s="451">
        <f>'APPROACH SLAB REMOVED'!B8</f>
        <v>22900</v>
      </c>
      <c r="E7" s="512">
        <f t="shared" ref="E7:E61" si="3">SUM(H7:K7)</f>
        <v>159</v>
      </c>
      <c r="F7" s="452" t="str">
        <f>'APPROACH SLAB REMOVED'!H16</f>
        <v>SY</v>
      </c>
      <c r="G7" s="453" t="str">
        <f>'APPROACH SLAB REMOVED'!A9</f>
        <v>APPROACH SLAB REMOVED</v>
      </c>
      <c r="H7" s="521"/>
      <c r="I7" s="521"/>
      <c r="J7" s="521"/>
      <c r="K7" s="521">
        <f>'APPROACH SLAB REMOVED'!G16</f>
        <v>159</v>
      </c>
      <c r="L7" s="522"/>
      <c r="O7" s="718">
        <f t="shared" si="0"/>
        <v>202</v>
      </c>
      <c r="P7" s="718" t="s">
        <v>310</v>
      </c>
      <c r="Q7" s="716">
        <f t="shared" si="1"/>
        <v>22900</v>
      </c>
      <c r="R7" s="736" t="str">
        <f t="shared" si="2"/>
        <v>202E22900</v>
      </c>
    </row>
    <row r="8" spans="1:18" s="534" customFormat="1" ht="15" customHeight="1" x14ac:dyDescent="0.25">
      <c r="A8" s="549">
        <f t="shared" ref="A8:A65" si="4">ROUNDUP(0.5*E8, 0)</f>
        <v>1017</v>
      </c>
      <c r="B8" s="515">
        <f>E8-A8</f>
        <v>1017</v>
      </c>
      <c r="C8" s="526">
        <f>'WEARING COURSE REMOVED'!A8</f>
        <v>202</v>
      </c>
      <c r="D8" s="451">
        <f>'WEARING COURSE REMOVED'!B8</f>
        <v>23500</v>
      </c>
      <c r="E8" s="512">
        <f t="shared" si="3"/>
        <v>2034</v>
      </c>
      <c r="F8" s="452" t="str">
        <f>'WEARING COURSE REMOVED'!H16</f>
        <v>SY</v>
      </c>
      <c r="G8" s="453" t="str">
        <f>'WEARING COURSE REMOVED'!A9</f>
        <v>WEARING COURSE REMOVED</v>
      </c>
      <c r="H8" s="521"/>
      <c r="I8" s="521"/>
      <c r="J8" s="521"/>
      <c r="K8" s="521">
        <f>'WEARING COURSE REMOVED'!G16</f>
        <v>2034</v>
      </c>
      <c r="L8" s="545"/>
      <c r="O8" s="718">
        <f t="shared" si="0"/>
        <v>202</v>
      </c>
      <c r="P8" s="718" t="s">
        <v>310</v>
      </c>
      <c r="Q8" s="716">
        <f t="shared" si="1"/>
        <v>23500</v>
      </c>
      <c r="R8" s="736" t="str">
        <f t="shared" si="2"/>
        <v>202E23500</v>
      </c>
    </row>
    <row r="9" spans="1:18" s="534" customFormat="1" ht="8.25" customHeight="1" x14ac:dyDescent="0.25">
      <c r="A9" s="549"/>
      <c r="B9" s="515"/>
      <c r="C9" s="526"/>
      <c r="D9" s="451"/>
      <c r="E9" s="512"/>
      <c r="F9" s="452"/>
      <c r="G9" s="453"/>
      <c r="H9" s="521"/>
      <c r="I9" s="521"/>
      <c r="J9" s="521"/>
      <c r="K9" s="521"/>
      <c r="L9" s="545"/>
      <c r="O9" s="718"/>
      <c r="P9" s="718"/>
      <c r="Q9" s="716"/>
      <c r="R9" s="736" t="str">
        <f t="shared" si="2"/>
        <v/>
      </c>
    </row>
    <row r="10" spans="1:18" s="534" customFormat="1" ht="15" customHeight="1" x14ac:dyDescent="0.25">
      <c r="A10" s="549">
        <f t="shared" si="4"/>
        <v>11</v>
      </c>
      <c r="B10" s="515">
        <f t="shared" ref="B10:B65" si="5">E10-A10</f>
        <v>10</v>
      </c>
      <c r="C10" s="526">
        <f>'PILE REMOVED'!A8</f>
        <v>202</v>
      </c>
      <c r="D10" s="451">
        <f>'PILE REMOVED'!B8</f>
        <v>98100</v>
      </c>
      <c r="E10" s="512">
        <f t="shared" si="3"/>
        <v>21</v>
      </c>
      <c r="F10" s="452" t="str">
        <f>'PILE REMOVED'!I23</f>
        <v>EACH</v>
      </c>
      <c r="G10" s="453" t="str">
        <f>'PILE REMOVED'!A9</f>
        <v>REMOVAL MISC.: PILE REMOVED, EXISTING STRUCTURE</v>
      </c>
      <c r="H10" s="521"/>
      <c r="I10" s="521"/>
      <c r="J10" s="521"/>
      <c r="K10" s="521">
        <f>'PILE REMOVED'!H23</f>
        <v>21</v>
      </c>
      <c r="L10" s="522"/>
      <c r="O10" s="718">
        <f t="shared" si="0"/>
        <v>202</v>
      </c>
      <c r="P10" s="718" t="s">
        <v>310</v>
      </c>
      <c r="Q10" s="716">
        <f t="shared" si="1"/>
        <v>98100</v>
      </c>
      <c r="R10" s="736" t="str">
        <f t="shared" si="2"/>
        <v>202E98100</v>
      </c>
    </row>
    <row r="11" spans="1:18" s="534" customFormat="1" ht="8.25" customHeight="1" x14ac:dyDescent="0.25">
      <c r="A11" s="549"/>
      <c r="B11" s="515"/>
      <c r="C11" s="526"/>
      <c r="D11" s="451"/>
      <c r="E11" s="512"/>
      <c r="F11" s="452"/>
      <c r="G11" s="453"/>
      <c r="H11" s="535"/>
      <c r="I11" s="535"/>
      <c r="J11" s="535"/>
      <c r="K11" s="535"/>
      <c r="L11" s="546"/>
      <c r="O11" s="718"/>
      <c r="P11" s="718"/>
      <c r="Q11" s="716"/>
      <c r="R11" s="736" t="str">
        <f t="shared" si="2"/>
        <v/>
      </c>
    </row>
    <row r="12" spans="1:18" s="534" customFormat="1" ht="15" customHeight="1" x14ac:dyDescent="0.25">
      <c r="A12" s="549"/>
      <c r="B12" s="515"/>
      <c r="C12" s="526">
        <f>BRACING!A8</f>
        <v>503</v>
      </c>
      <c r="D12" s="451">
        <f>BRACING!B8</f>
        <v>11101</v>
      </c>
      <c r="E12" s="512" t="s">
        <v>60</v>
      </c>
      <c r="F12" s="452" t="str">
        <f>BRACING!G47</f>
        <v>LS</v>
      </c>
      <c r="G12" s="453" t="str">
        <f>PRELIM.!E12</f>
        <v>COFFERDAMS AND EXCAVATION BRACING, AS PER PLAN</v>
      </c>
      <c r="H12" s="521"/>
      <c r="I12" s="521"/>
      <c r="J12" s="521"/>
      <c r="K12" s="521">
        <f>BRACING!F47</f>
        <v>1</v>
      </c>
      <c r="L12" s="545" t="s">
        <v>395</v>
      </c>
      <c r="O12" s="718">
        <f t="shared" si="0"/>
        <v>503</v>
      </c>
      <c r="P12" s="718" t="s">
        <v>310</v>
      </c>
      <c r="Q12" s="716">
        <f t="shared" si="1"/>
        <v>11101</v>
      </c>
      <c r="R12" s="736" t="str">
        <f t="shared" si="2"/>
        <v>503E11101</v>
      </c>
    </row>
    <row r="13" spans="1:18" s="534" customFormat="1" ht="15" customHeight="1" x14ac:dyDescent="0.25">
      <c r="A13" s="549">
        <f t="shared" si="4"/>
        <v>3293</v>
      </c>
      <c r="B13" s="515">
        <f t="shared" si="5"/>
        <v>3293</v>
      </c>
      <c r="C13" s="526">
        <f>'UNCLASSIFIED EXCAVATION'!A8</f>
        <v>503</v>
      </c>
      <c r="D13" s="451">
        <f>'UNCLASSIFIED EXCAVATION'!B8</f>
        <v>21101</v>
      </c>
      <c r="E13" s="512">
        <f t="shared" si="3"/>
        <v>6586</v>
      </c>
      <c r="F13" s="452" t="str">
        <f>'UNCLASSIFIED EXCAVATION'!H36</f>
        <v>CY</v>
      </c>
      <c r="G13" s="453" t="str">
        <f>'UNCLASSIFIED EXCAVATION'!A9</f>
        <v>UNCLASSIFIED EXCAVATION, AS PER PLAN</v>
      </c>
      <c r="H13" s="521"/>
      <c r="I13" s="521">
        <f>'UNCLASSIFIED EXCAVATION'!G36</f>
        <v>6586</v>
      </c>
      <c r="J13" s="521"/>
      <c r="K13" s="521"/>
      <c r="L13" s="545" t="s">
        <v>395</v>
      </c>
      <c r="O13" s="718">
        <f t="shared" si="0"/>
        <v>503</v>
      </c>
      <c r="P13" s="718" t="s">
        <v>310</v>
      </c>
      <c r="Q13" s="716">
        <f t="shared" si="1"/>
        <v>21101</v>
      </c>
      <c r="R13" s="736" t="str">
        <f t="shared" si="2"/>
        <v>503E21101</v>
      </c>
    </row>
    <row r="14" spans="1:18" s="534" customFormat="1" ht="8.25" customHeight="1" x14ac:dyDescent="0.25">
      <c r="A14" s="549"/>
      <c r="B14" s="515"/>
      <c r="C14" s="526"/>
      <c r="D14" s="451"/>
      <c r="E14" s="512"/>
      <c r="F14" s="452"/>
      <c r="G14" s="453"/>
      <c r="H14" s="521"/>
      <c r="I14" s="521"/>
      <c r="J14" s="521"/>
      <c r="K14" s="521"/>
      <c r="L14" s="545"/>
      <c r="O14" s="718"/>
      <c r="P14" s="718"/>
      <c r="Q14" s="716"/>
      <c r="R14" s="736" t="str">
        <f t="shared" si="2"/>
        <v/>
      </c>
    </row>
    <row r="15" spans="1:18" s="534" customFormat="1" ht="15" customHeight="1" x14ac:dyDescent="0.25">
      <c r="A15" s="549"/>
      <c r="B15" s="515"/>
      <c r="C15" s="526">
        <f>MOBILIZATION!A8</f>
        <v>505</v>
      </c>
      <c r="D15" s="451">
        <f>MOBILIZATION!B8</f>
        <v>11100</v>
      </c>
      <c r="E15" s="512" t="s">
        <v>60</v>
      </c>
      <c r="F15" s="452" t="str">
        <f>MOBILIZATION!H20</f>
        <v>LS</v>
      </c>
      <c r="G15" s="453" t="str">
        <f>MOBILIZATION!A9</f>
        <v>PILE DRIVING EQUIPMENT MOBILIZATION</v>
      </c>
      <c r="H15" s="521"/>
      <c r="I15" s="521"/>
      <c r="J15" s="521"/>
      <c r="K15" s="521">
        <f>MOBILIZATION!G20</f>
        <v>1</v>
      </c>
      <c r="L15" s="522"/>
      <c r="O15" s="718">
        <f t="shared" si="0"/>
        <v>505</v>
      </c>
      <c r="P15" s="718" t="s">
        <v>310</v>
      </c>
      <c r="Q15" s="716">
        <f t="shared" si="1"/>
        <v>11100</v>
      </c>
      <c r="R15" s="736" t="str">
        <f t="shared" si="2"/>
        <v>505E11100</v>
      </c>
    </row>
    <row r="16" spans="1:18" s="534" customFormat="1" ht="8.25" customHeight="1" x14ac:dyDescent="0.25">
      <c r="A16" s="549"/>
      <c r="B16" s="515"/>
      <c r="C16" s="526"/>
      <c r="D16" s="451"/>
      <c r="E16" s="512"/>
      <c r="F16" s="452"/>
      <c r="G16" s="453"/>
      <c r="H16" s="521"/>
      <c r="I16" s="521"/>
      <c r="J16" s="521"/>
      <c r="K16" s="521"/>
      <c r="L16" s="545"/>
      <c r="O16" s="718"/>
      <c r="P16" s="718"/>
      <c r="Q16" s="716"/>
      <c r="R16" s="736" t="str">
        <f t="shared" si="2"/>
        <v/>
      </c>
    </row>
    <row r="17" spans="1:18" s="534" customFormat="1" ht="15" customHeight="1" x14ac:dyDescent="0.25">
      <c r="A17" s="549">
        <f t="shared" si="4"/>
        <v>495</v>
      </c>
      <c r="B17" s="515">
        <f t="shared" si="5"/>
        <v>495</v>
      </c>
      <c r="C17" s="526">
        <f>'HP PILES'!A8</f>
        <v>507</v>
      </c>
      <c r="D17" s="451" t="str">
        <f>'HP PILES'!B8</f>
        <v>00100</v>
      </c>
      <c r="E17" s="512">
        <f t="shared" si="3"/>
        <v>990</v>
      </c>
      <c r="F17" s="452" t="str">
        <f>'HP PILES'!I15</f>
        <v>FT</v>
      </c>
      <c r="G17" s="453" t="str">
        <f>'HP PILES'!A9</f>
        <v>STEEL PILES HP10X42, FURNISHED</v>
      </c>
      <c r="H17" s="521">
        <f>'HP PILES'!H15</f>
        <v>990</v>
      </c>
      <c r="I17" s="521"/>
      <c r="J17" s="521"/>
      <c r="K17" s="521"/>
      <c r="L17" s="522"/>
      <c r="O17" s="718">
        <f t="shared" si="0"/>
        <v>507</v>
      </c>
      <c r="P17" s="718" t="s">
        <v>310</v>
      </c>
      <c r="Q17" s="716" t="str">
        <f t="shared" si="1"/>
        <v>00100</v>
      </c>
      <c r="R17" s="736" t="str">
        <f t="shared" si="2"/>
        <v>507E00100</v>
      </c>
    </row>
    <row r="18" spans="1:18" s="534" customFormat="1" ht="15" customHeight="1" x14ac:dyDescent="0.25">
      <c r="A18" s="549">
        <f t="shared" si="4"/>
        <v>468</v>
      </c>
      <c r="B18" s="515">
        <f t="shared" si="5"/>
        <v>467</v>
      </c>
      <c r="C18" s="526">
        <f>'HP PILES'!A19</f>
        <v>507</v>
      </c>
      <c r="D18" s="451" t="str">
        <f>'HP PILES'!B19</f>
        <v>00150</v>
      </c>
      <c r="E18" s="512">
        <f t="shared" si="3"/>
        <v>935</v>
      </c>
      <c r="F18" s="452" t="str">
        <f>'HP PILES'!I15</f>
        <v>FT</v>
      </c>
      <c r="G18" s="453" t="str">
        <f>'HP PILES'!A20</f>
        <v>STEEL PILES HP10X42, DRIVEN</v>
      </c>
      <c r="H18" s="521">
        <f>'HP PILES'!H28</f>
        <v>935</v>
      </c>
      <c r="I18" s="521"/>
      <c r="J18" s="521"/>
      <c r="K18" s="521"/>
      <c r="L18" s="522"/>
      <c r="O18" s="718">
        <f t="shared" si="0"/>
        <v>507</v>
      </c>
      <c r="P18" s="718" t="s">
        <v>310</v>
      </c>
      <c r="Q18" s="716" t="str">
        <f t="shared" si="1"/>
        <v>00150</v>
      </c>
      <c r="R18" s="736" t="str">
        <f t="shared" si="2"/>
        <v>507E00150</v>
      </c>
    </row>
    <row r="19" spans="1:18" s="534" customFormat="1" ht="15" customHeight="1" x14ac:dyDescent="0.25">
      <c r="A19" s="549">
        <f t="shared" si="4"/>
        <v>880</v>
      </c>
      <c r="B19" s="515">
        <f t="shared" si="5"/>
        <v>880</v>
      </c>
      <c r="C19" s="526">
        <f>'HP PILES'!A32</f>
        <v>507</v>
      </c>
      <c r="D19" s="451" t="str">
        <f>'HP PILES'!B32</f>
        <v>00200</v>
      </c>
      <c r="E19" s="512">
        <f t="shared" si="3"/>
        <v>1760</v>
      </c>
      <c r="F19" s="452" t="str">
        <f>'HP PILES'!I41</f>
        <v>FT</v>
      </c>
      <c r="G19" s="453" t="str">
        <f>'HP PILES'!A33</f>
        <v>STEEL PILES HP12X53, FURNISHED</v>
      </c>
      <c r="H19" s="521">
        <f>'HP PILES'!H41</f>
        <v>1760</v>
      </c>
      <c r="I19" s="521"/>
      <c r="J19" s="521"/>
      <c r="K19" s="521"/>
      <c r="L19" s="522"/>
      <c r="O19" s="718">
        <f t="shared" si="0"/>
        <v>507</v>
      </c>
      <c r="P19" s="718" t="s">
        <v>310</v>
      </c>
      <c r="Q19" s="716" t="str">
        <f t="shared" si="1"/>
        <v>00200</v>
      </c>
      <c r="R19" s="736" t="str">
        <f t="shared" si="2"/>
        <v>507E00200</v>
      </c>
    </row>
    <row r="20" spans="1:18" s="534" customFormat="1" ht="15" customHeight="1" x14ac:dyDescent="0.25">
      <c r="A20" s="549">
        <f t="shared" si="4"/>
        <v>840</v>
      </c>
      <c r="B20" s="515">
        <f t="shared" si="5"/>
        <v>840</v>
      </c>
      <c r="C20" s="526">
        <f>'HP PILES'!A45</f>
        <v>507</v>
      </c>
      <c r="D20" s="451" t="str">
        <f>'HP PILES'!B45</f>
        <v>00250</v>
      </c>
      <c r="E20" s="512">
        <f t="shared" si="3"/>
        <v>1680</v>
      </c>
      <c r="F20" s="452" t="str">
        <f>'HP PILES'!I54</f>
        <v>FT</v>
      </c>
      <c r="G20" s="453" t="str">
        <f>'HP PILES'!A46</f>
        <v>STEEL PILES HP12X53, DRIVEN</v>
      </c>
      <c r="H20" s="521">
        <f>'HP PILES'!H54</f>
        <v>1680</v>
      </c>
      <c r="I20" s="521"/>
      <c r="J20" s="521"/>
      <c r="K20" s="521"/>
      <c r="L20" s="522"/>
      <c r="O20" s="718">
        <f t="shared" si="0"/>
        <v>507</v>
      </c>
      <c r="P20" s="718" t="s">
        <v>310</v>
      </c>
      <c r="Q20" s="716" t="str">
        <f t="shared" si="1"/>
        <v>00250</v>
      </c>
      <c r="R20" s="736" t="str">
        <f t="shared" si="2"/>
        <v>507E00250</v>
      </c>
    </row>
    <row r="21" spans="1:18" s="534" customFormat="1" ht="15" customHeight="1" x14ac:dyDescent="0.25">
      <c r="A21" s="549">
        <f t="shared" si="4"/>
        <v>14</v>
      </c>
      <c r="B21" s="515">
        <f t="shared" si="5"/>
        <v>13</v>
      </c>
      <c r="C21" s="526">
        <f>'STEEL POINT'!A8</f>
        <v>507</v>
      </c>
      <c r="D21" s="451">
        <f>'STEEL POINT'!B8</f>
        <v>93300</v>
      </c>
      <c r="E21" s="512">
        <f t="shared" si="3"/>
        <v>27</v>
      </c>
      <c r="F21" s="452" t="str">
        <f>'STEEL POINT'!I15</f>
        <v>EACH</v>
      </c>
      <c r="G21" s="453" t="str">
        <f>'STEEL POINT'!A9</f>
        <v>STEEL POINTS OR SHOES</v>
      </c>
      <c r="H21" s="521">
        <f>'STEEL POINT'!H15</f>
        <v>27</v>
      </c>
      <c r="I21" s="521"/>
      <c r="J21" s="521"/>
      <c r="K21" s="521"/>
      <c r="L21" s="522"/>
      <c r="O21" s="718">
        <f t="shared" si="0"/>
        <v>507</v>
      </c>
      <c r="P21" s="718" t="s">
        <v>310</v>
      </c>
      <c r="Q21" s="716">
        <f t="shared" si="1"/>
        <v>93300</v>
      </c>
      <c r="R21" s="736" t="str">
        <f t="shared" si="2"/>
        <v>507E93300</v>
      </c>
    </row>
    <row r="22" spans="1:18" s="534" customFormat="1" ht="8.25" customHeight="1" x14ac:dyDescent="0.25">
      <c r="A22" s="549"/>
      <c r="B22" s="515"/>
      <c r="C22" s="526"/>
      <c r="D22" s="451"/>
      <c r="E22" s="512"/>
      <c r="F22" s="452"/>
      <c r="G22" s="453"/>
      <c r="H22" s="521"/>
      <c r="I22" s="521"/>
      <c r="J22" s="521"/>
      <c r="K22" s="521"/>
      <c r="L22" s="522"/>
      <c r="O22" s="718"/>
      <c r="P22" s="718"/>
      <c r="Q22" s="716"/>
      <c r="R22" s="736" t="str">
        <f t="shared" si="2"/>
        <v/>
      </c>
    </row>
    <row r="23" spans="1:18" s="534" customFormat="1" ht="15" customHeight="1" x14ac:dyDescent="0.25">
      <c r="A23" s="549">
        <f t="shared" si="4"/>
        <v>2956989</v>
      </c>
      <c r="B23" s="515">
        <f t="shared" si="5"/>
        <v>2956989</v>
      </c>
      <c r="C23" s="526">
        <f>'REINFORCING STEEL'!A8</f>
        <v>509</v>
      </c>
      <c r="D23" s="451">
        <f>'REINFORCING STEEL'!B8</f>
        <v>10000</v>
      </c>
      <c r="E23" s="512">
        <f t="shared" si="3"/>
        <v>5913978</v>
      </c>
      <c r="F23" s="452" t="str">
        <f>'REINFORCING STEEL'!H25</f>
        <v>LB</v>
      </c>
      <c r="G23" s="453" t="str">
        <f>'REINFORCING STEEL'!A9</f>
        <v>EPOXY COATED REINFORCING STEEL</v>
      </c>
      <c r="H23" s="521">
        <f>'REINFORCING STEEL'!G16</f>
        <v>32837</v>
      </c>
      <c r="I23" s="521">
        <f>SUM('REINFORCING STEEL'!G17:G19)</f>
        <v>3085136</v>
      </c>
      <c r="J23" s="521">
        <f>SUM('REINFORCING STEEL'!G14:G15)</f>
        <v>2796005</v>
      </c>
      <c r="K23" s="521"/>
      <c r="L23" s="522"/>
      <c r="O23" s="718">
        <f t="shared" si="0"/>
        <v>509</v>
      </c>
      <c r="P23" s="718" t="s">
        <v>310</v>
      </c>
      <c r="Q23" s="716">
        <f t="shared" si="1"/>
        <v>10000</v>
      </c>
      <c r="R23" s="736" t="str">
        <f t="shared" si="2"/>
        <v>509E10000</v>
      </c>
    </row>
    <row r="24" spans="1:18" s="534" customFormat="1" ht="8.25" customHeight="1" x14ac:dyDescent="0.25">
      <c r="A24" s="549"/>
      <c r="B24" s="515"/>
      <c r="C24" s="526"/>
      <c r="D24" s="451"/>
      <c r="E24" s="512"/>
      <c r="F24" s="452"/>
      <c r="G24" s="453"/>
      <c r="H24" s="521"/>
      <c r="I24" s="521"/>
      <c r="J24" s="521"/>
      <c r="K24" s="521"/>
      <c r="L24" s="522"/>
      <c r="O24" s="718"/>
      <c r="P24" s="718"/>
      <c r="Q24" s="716"/>
      <c r="R24" s="736" t="str">
        <f t="shared" si="2"/>
        <v/>
      </c>
    </row>
    <row r="25" spans="1:18" s="534" customFormat="1" ht="15" customHeight="1" x14ac:dyDescent="0.25">
      <c r="A25" s="549">
        <f t="shared" si="4"/>
        <v>4475</v>
      </c>
      <c r="B25" s="515">
        <f t="shared" si="5"/>
        <v>4475</v>
      </c>
      <c r="C25" s="526">
        <f>'BRIDGE DECK'!A8</f>
        <v>511</v>
      </c>
      <c r="D25" s="451">
        <f>'BRIDGE DECK'!B8</f>
        <v>34447</v>
      </c>
      <c r="E25" s="512">
        <f t="shared" si="3"/>
        <v>8950</v>
      </c>
      <c r="F25" s="452" t="str">
        <f>'BRIDGE DECK'!H36</f>
        <v>CY</v>
      </c>
      <c r="G25" s="453" t="str">
        <f>'BRIDGE DECK'!A9</f>
        <v>CLASS QC2 CONCRETE WITH QC/QA, BRIDGE DECK, AS PER PLAN</v>
      </c>
      <c r="H25" s="521"/>
      <c r="I25" s="521"/>
      <c r="J25" s="521">
        <f>'BRIDGE DECK'!G36</f>
        <v>8950</v>
      </c>
      <c r="K25" s="521"/>
      <c r="L25" s="545" t="s">
        <v>395</v>
      </c>
      <c r="O25" s="718">
        <f t="shared" si="0"/>
        <v>511</v>
      </c>
      <c r="P25" s="718" t="s">
        <v>310</v>
      </c>
      <c r="Q25" s="716">
        <f t="shared" si="1"/>
        <v>34447</v>
      </c>
      <c r="R25" s="736" t="str">
        <f t="shared" si="2"/>
        <v>511E34447</v>
      </c>
    </row>
    <row r="26" spans="1:18" s="534" customFormat="1" ht="15" customHeight="1" x14ac:dyDescent="0.25">
      <c r="A26" s="549">
        <f t="shared" si="4"/>
        <v>753</v>
      </c>
      <c r="B26" s="515">
        <f t="shared" si="5"/>
        <v>753</v>
      </c>
      <c r="C26" s="526">
        <f>BARRIER!A8</f>
        <v>511</v>
      </c>
      <c r="D26" s="451">
        <f>BARRIER!B8</f>
        <v>34451</v>
      </c>
      <c r="E26" s="512">
        <f t="shared" si="3"/>
        <v>1506</v>
      </c>
      <c r="F26" s="452" t="str">
        <f>BARRIER!I17</f>
        <v>CY</v>
      </c>
      <c r="G26" s="453" t="str">
        <f>BARRIER!A9</f>
        <v>CLASS QC2 CONCRETE WITH QC/QA, BRIDGE DECK (PARAPET), AS PER PLAN</v>
      </c>
      <c r="H26" s="521"/>
      <c r="I26" s="521"/>
      <c r="J26" s="521">
        <f>BARRIER!H17+'DECK PARAPET '!H25</f>
        <v>1506</v>
      </c>
      <c r="K26" s="521"/>
      <c r="L26" s="545" t="s">
        <v>396</v>
      </c>
      <c r="O26" s="718">
        <f t="shared" si="0"/>
        <v>511</v>
      </c>
      <c r="P26" s="718" t="s">
        <v>310</v>
      </c>
      <c r="Q26" s="716">
        <f t="shared" si="1"/>
        <v>34451</v>
      </c>
      <c r="R26" s="736" t="str">
        <f t="shared" si="2"/>
        <v>511E34451</v>
      </c>
    </row>
    <row r="27" spans="1:18" s="534" customFormat="1" ht="15" customHeight="1" x14ac:dyDescent="0.25">
      <c r="A27" s="549">
        <f t="shared" si="4"/>
        <v>139</v>
      </c>
      <c r="B27" s="515">
        <f t="shared" si="5"/>
        <v>139</v>
      </c>
      <c r="C27" s="526">
        <f>ABUTMENT!A8</f>
        <v>511</v>
      </c>
      <c r="D27" s="451">
        <f>ABUTMENT!B8</f>
        <v>43512</v>
      </c>
      <c r="E27" s="512">
        <f t="shared" si="3"/>
        <v>278</v>
      </c>
      <c r="F27" s="452" t="str">
        <f>ABUTMENT!J33</f>
        <v>CY</v>
      </c>
      <c r="G27" s="453" t="str">
        <f>ABUTMENT!A9</f>
        <v>CLASS QC1 CONCRETE WITH QC/QA, ABUTMENT INCLUDING FOOTING</v>
      </c>
      <c r="H27" s="521">
        <f>ABUTMENT!I33</f>
        <v>278</v>
      </c>
      <c r="I27" s="521"/>
      <c r="J27" s="521"/>
      <c r="K27" s="521"/>
      <c r="L27" s="522"/>
      <c r="O27" s="718">
        <f t="shared" si="0"/>
        <v>511</v>
      </c>
      <c r="P27" s="718" t="s">
        <v>310</v>
      </c>
      <c r="Q27" s="716">
        <f t="shared" si="1"/>
        <v>43512</v>
      </c>
      <c r="R27" s="736" t="str">
        <f t="shared" si="2"/>
        <v>511E43512</v>
      </c>
    </row>
    <row r="28" spans="1:18" s="534" customFormat="1" ht="15" customHeight="1" x14ac:dyDescent="0.25">
      <c r="A28" s="549">
        <f t="shared" si="4"/>
        <v>5758</v>
      </c>
      <c r="B28" s="515">
        <f t="shared" si="5"/>
        <v>5758</v>
      </c>
      <c r="C28" s="526">
        <f>PIER!A8</f>
        <v>511</v>
      </c>
      <c r="D28" s="451">
        <f>PIER!B8</f>
        <v>45602</v>
      </c>
      <c r="E28" s="512">
        <f>SUM(H28:K28)</f>
        <v>11516</v>
      </c>
      <c r="F28" s="452" t="str">
        <f>PIER!H39</f>
        <v>CY</v>
      </c>
      <c r="G28" s="453" t="str">
        <f>PIER!A9</f>
        <v>CLASS QC4 MASS CONCRETE, SUBSTRUCTURE WITH QC/QA</v>
      </c>
      <c r="H28" s="521"/>
      <c r="I28" s="521">
        <f>PIER!H210</f>
        <v>11516</v>
      </c>
      <c r="J28" s="521"/>
      <c r="K28" s="521"/>
      <c r="L28" s="522"/>
      <c r="O28" s="718">
        <f t="shared" si="0"/>
        <v>511</v>
      </c>
      <c r="P28" s="718" t="s">
        <v>310</v>
      </c>
      <c r="Q28" s="716">
        <f t="shared" si="1"/>
        <v>45602</v>
      </c>
      <c r="R28" s="736" t="str">
        <f t="shared" si="2"/>
        <v>511E45602</v>
      </c>
    </row>
    <row r="29" spans="1:18" s="534" customFormat="1" ht="8.25" customHeight="1" x14ac:dyDescent="0.25">
      <c r="A29" s="549"/>
      <c r="B29" s="515"/>
      <c r="C29" s="526"/>
      <c r="D29" s="451"/>
      <c r="E29" s="512"/>
      <c r="F29" s="452"/>
      <c r="G29" s="453"/>
      <c r="H29" s="521"/>
      <c r="I29" s="521"/>
      <c r="J29" s="521"/>
      <c r="K29" s="521"/>
      <c r="L29" s="522"/>
      <c r="O29" s="718"/>
      <c r="P29" s="718"/>
      <c r="Q29" s="716"/>
      <c r="R29" s="736" t="str">
        <f t="shared" si="2"/>
        <v/>
      </c>
    </row>
    <row r="30" spans="1:18" s="534" customFormat="1" ht="15" customHeight="1" x14ac:dyDescent="0.25">
      <c r="A30" s="549">
        <f t="shared" si="4"/>
        <v>821</v>
      </c>
      <c r="B30" s="515">
        <f t="shared" si="5"/>
        <v>820.84785290829291</v>
      </c>
      <c r="C30" s="526">
        <f>PRELIM.!A31</f>
        <v>512</v>
      </c>
      <c r="D30" s="451">
        <f>PRELIM.!B31</f>
        <v>10001</v>
      </c>
      <c r="E30" s="512">
        <f>SUM(H30:K30)</f>
        <v>1641.8478529082929</v>
      </c>
      <c r="F30" s="452" t="str">
        <f>PRELIM.!D31</f>
        <v>SY</v>
      </c>
      <c r="G30" s="453" t="str">
        <f>PRELIM.!E31</f>
        <v>SEALING OF CONCRETE SURFACES, AS PER PLAN, (PERMANENT GRAFFITI PROTECTION)</v>
      </c>
      <c r="H30" s="521"/>
      <c r="I30" s="521">
        <f>GRAFFITI!G35</f>
        <v>1641.8478529082929</v>
      </c>
      <c r="J30" s="521"/>
      <c r="K30" s="521"/>
      <c r="L30" s="545" t="s">
        <v>395</v>
      </c>
      <c r="O30" s="718">
        <f t="shared" si="0"/>
        <v>512</v>
      </c>
      <c r="P30" s="718" t="s">
        <v>310</v>
      </c>
      <c r="Q30" s="716">
        <f t="shared" si="1"/>
        <v>10001</v>
      </c>
      <c r="R30" s="736" t="str">
        <f t="shared" si="2"/>
        <v>512E10001</v>
      </c>
    </row>
    <row r="31" spans="1:18" s="534" customFormat="1" ht="15" customHeight="1" x14ac:dyDescent="0.25">
      <c r="A31" s="549">
        <f t="shared" si="4"/>
        <v>11011</v>
      </c>
      <c r="B31" s="515">
        <f>E31-A31</f>
        <v>11009.637410190437</v>
      </c>
      <c r="C31" s="526">
        <f>PRELIM.!A32</f>
        <v>512</v>
      </c>
      <c r="D31" s="451">
        <f>PRELIM.!B32</f>
        <v>10100</v>
      </c>
      <c r="E31" s="512">
        <f>SUM(H31:K31)</f>
        <v>22020.637410190437</v>
      </c>
      <c r="F31" s="452" t="str">
        <f>PRELIM.!D32</f>
        <v>SY</v>
      </c>
      <c r="G31" s="453" t="str">
        <f>PRELIM.!E32</f>
        <v>SEALING OF CONCRETE SURFACES (EPOXY-URETHANE)</v>
      </c>
      <c r="H31" s="521">
        <f>'CONCRETE SEALING'!G55</f>
        <v>637.59739980555503</v>
      </c>
      <c r="I31" s="521">
        <f>'CONCRETE SEALING'!G56</f>
        <v>11902.625868003812</v>
      </c>
      <c r="J31" s="521">
        <f>'CONCRETE SEALING'!G57</f>
        <v>9480.4141423810706</v>
      </c>
      <c r="K31" s="521"/>
      <c r="L31" s="522"/>
      <c r="O31" s="718">
        <f t="shared" si="0"/>
        <v>512</v>
      </c>
      <c r="P31" s="718" t="s">
        <v>310</v>
      </c>
      <c r="Q31" s="716">
        <f t="shared" si="1"/>
        <v>10100</v>
      </c>
      <c r="R31" s="736" t="str">
        <f t="shared" si="2"/>
        <v>512E10100</v>
      </c>
    </row>
    <row r="32" spans="1:18" s="534" customFormat="1" ht="15" customHeight="1" x14ac:dyDescent="0.25">
      <c r="A32" s="549">
        <f t="shared" si="4"/>
        <v>10</v>
      </c>
      <c r="B32" s="515">
        <f t="shared" si="5"/>
        <v>9</v>
      </c>
      <c r="C32" s="526">
        <f>PRELIM.!A33</f>
        <v>512</v>
      </c>
      <c r="D32" s="451">
        <f>PRELIM.!B33</f>
        <v>33000</v>
      </c>
      <c r="E32" s="512">
        <f>SUM(H32:J32)</f>
        <v>19</v>
      </c>
      <c r="F32" s="452" t="str">
        <f>WATERPROOFING!H24</f>
        <v>SY</v>
      </c>
      <c r="G32" s="453" t="str">
        <f>PRELIM.!E33</f>
        <v>TYPE 2 WATERPROOFING</v>
      </c>
      <c r="H32" s="521">
        <f>WATERPROOFING!G24</f>
        <v>19</v>
      </c>
      <c r="I32" s="521"/>
      <c r="J32" s="521"/>
      <c r="K32" s="521"/>
      <c r="L32" s="522"/>
      <c r="O32" s="718">
        <f t="shared" si="0"/>
        <v>512</v>
      </c>
      <c r="P32" s="718" t="s">
        <v>310</v>
      </c>
      <c r="Q32" s="716">
        <f t="shared" si="1"/>
        <v>33000</v>
      </c>
      <c r="R32" s="736" t="str">
        <f t="shared" si="2"/>
        <v>512E33000</v>
      </c>
    </row>
    <row r="33" spans="1:18" s="534" customFormat="1" ht="8.25" customHeight="1" x14ac:dyDescent="0.25">
      <c r="A33" s="549"/>
      <c r="B33" s="515"/>
      <c r="C33" s="526"/>
      <c r="D33" s="451"/>
      <c r="E33" s="512"/>
      <c r="F33" s="452"/>
      <c r="G33" s="453"/>
      <c r="H33" s="521"/>
      <c r="I33" s="521"/>
      <c r="J33" s="521"/>
      <c r="K33" s="521"/>
      <c r="L33" s="522"/>
      <c r="O33" s="718"/>
      <c r="P33" s="718"/>
      <c r="Q33" s="716"/>
      <c r="R33" s="736" t="str">
        <f t="shared" si="2"/>
        <v/>
      </c>
    </row>
    <row r="34" spans="1:18" s="534" customFormat="1" ht="15" customHeight="1" x14ac:dyDescent="0.25">
      <c r="A34" s="549">
        <f>ROUNDUP(0.5*E34, 0)</f>
        <v>6578300</v>
      </c>
      <c r="B34" s="515">
        <f t="shared" si="5"/>
        <v>6578300</v>
      </c>
      <c r="C34" s="526">
        <f>PRELIM.!A35</f>
        <v>513</v>
      </c>
      <c r="D34" s="451">
        <f>PRELIM.!B35</f>
        <v>10401</v>
      </c>
      <c r="E34" s="512">
        <f>SUM(H34:J34)</f>
        <v>13156600</v>
      </c>
      <c r="F34" s="452" t="str">
        <f>PRELIM.!D35</f>
        <v>LB</v>
      </c>
      <c r="G34" s="453" t="str">
        <f>PRELIM.!E35</f>
        <v>STRUCTURAL STEEL MEMBERS, HYBRID GIRDER, LEVEL SIX (6) FABRICATION, AS PER PLAN</v>
      </c>
      <c r="H34" s="521"/>
      <c r="I34" s="521"/>
      <c r="J34" s="521">
        <f>'STRUCTURAL STEEL'!F20</f>
        <v>13156600</v>
      </c>
      <c r="K34" s="521"/>
      <c r="L34" s="545" t="s">
        <v>398</v>
      </c>
      <c r="O34" s="718">
        <f t="shared" si="0"/>
        <v>513</v>
      </c>
      <c r="P34" s="718" t="s">
        <v>310</v>
      </c>
      <c r="Q34" s="716">
        <f t="shared" si="1"/>
        <v>10401</v>
      </c>
      <c r="R34" s="736" t="str">
        <f t="shared" si="2"/>
        <v>513E10401</v>
      </c>
    </row>
    <row r="35" spans="1:18" s="534" customFormat="1" ht="15" customHeight="1" x14ac:dyDescent="0.25">
      <c r="A35" s="549">
        <f t="shared" si="4"/>
        <v>42464</v>
      </c>
      <c r="B35" s="515">
        <f t="shared" si="5"/>
        <v>42463</v>
      </c>
      <c r="C35" s="526">
        <f>PRELIM.!A37</f>
        <v>513</v>
      </c>
      <c r="D35" s="451">
        <f>PRELIM.!B37</f>
        <v>20000</v>
      </c>
      <c r="E35" s="512">
        <f>SUM(H35:J35)</f>
        <v>84927</v>
      </c>
      <c r="F35" s="452" t="str">
        <f>PRELIM.!D37</f>
        <v>EACH</v>
      </c>
      <c r="G35" s="453" t="str">
        <f>PRELIM.!E37</f>
        <v>WELDED STUD SHEAR CONNECTORS</v>
      </c>
      <c r="H35" s="521"/>
      <c r="I35" s="521"/>
      <c r="J35" s="521">
        <f>'SHEAR STUDS'!G18</f>
        <v>84927</v>
      </c>
      <c r="K35" s="521"/>
      <c r="L35" s="522"/>
      <c r="O35" s="718">
        <f t="shared" si="0"/>
        <v>513</v>
      </c>
      <c r="P35" s="718" t="s">
        <v>310</v>
      </c>
      <c r="Q35" s="716">
        <f t="shared" si="1"/>
        <v>20000</v>
      </c>
      <c r="R35" s="736" t="str">
        <f t="shared" si="2"/>
        <v>513E20000</v>
      </c>
    </row>
    <row r="36" spans="1:18" s="534" customFormat="1" ht="8.25" customHeight="1" x14ac:dyDescent="0.25">
      <c r="A36" s="549"/>
      <c r="B36" s="515"/>
      <c r="C36" s="526"/>
      <c r="D36" s="451"/>
      <c r="E36" s="512"/>
      <c r="F36" s="452"/>
      <c r="G36" s="453"/>
      <c r="H36" s="521"/>
      <c r="I36" s="521"/>
      <c r="J36" s="521"/>
      <c r="K36" s="521"/>
      <c r="L36" s="522"/>
      <c r="O36" s="718"/>
      <c r="P36" s="718"/>
      <c r="Q36" s="716"/>
      <c r="R36" s="736" t="str">
        <f t="shared" si="2"/>
        <v/>
      </c>
    </row>
    <row r="37" spans="1:18" s="534" customFormat="1" ht="15" customHeight="1" x14ac:dyDescent="0.25">
      <c r="A37" s="549">
        <f t="shared" si="4"/>
        <v>77175</v>
      </c>
      <c r="B37" s="515">
        <f t="shared" si="5"/>
        <v>77174</v>
      </c>
      <c r="C37" s="526">
        <f>PRELIM.!A39</f>
        <v>514</v>
      </c>
      <c r="D37" s="451" t="str">
        <f>PRELIM.!B39</f>
        <v>00060</v>
      </c>
      <c r="E37" s="512">
        <f>SUM(H37:J37)</f>
        <v>154349</v>
      </c>
      <c r="F37" s="452" t="str">
        <f>PRELIM.!D39</f>
        <v>SF</v>
      </c>
      <c r="G37" s="453" t="str">
        <f>PRELIM.!E39</f>
        <v>FIELD PAINTING STRUCTURAL STEEL, INTERMEDIATE COAT</v>
      </c>
      <c r="H37" s="521"/>
      <c r="I37" s="521"/>
      <c r="J37" s="521">
        <f>PAINTING!D32</f>
        <v>154349</v>
      </c>
      <c r="K37" s="521"/>
      <c r="L37" s="545"/>
      <c r="O37" s="718">
        <f t="shared" si="0"/>
        <v>514</v>
      </c>
      <c r="P37" s="718" t="s">
        <v>310</v>
      </c>
      <c r="Q37" s="716" t="str">
        <f t="shared" si="1"/>
        <v>00060</v>
      </c>
      <c r="R37" s="736" t="str">
        <f t="shared" si="2"/>
        <v>514E00060</v>
      </c>
    </row>
    <row r="38" spans="1:18" s="534" customFormat="1" ht="15" customHeight="1" x14ac:dyDescent="0.25">
      <c r="A38" s="549">
        <f t="shared" si="4"/>
        <v>77175</v>
      </c>
      <c r="B38" s="515">
        <f t="shared" si="5"/>
        <v>77174</v>
      </c>
      <c r="C38" s="526">
        <f>PRELIM.!A40</f>
        <v>514</v>
      </c>
      <c r="D38" s="451" t="str">
        <f>PRELIM.!B40</f>
        <v>00066</v>
      </c>
      <c r="E38" s="512">
        <f>SUM(H38:J38)</f>
        <v>154349</v>
      </c>
      <c r="F38" s="452" t="str">
        <f>PRELIM.!D40</f>
        <v>SF</v>
      </c>
      <c r="G38" s="453" t="str">
        <f>PRELIM.!E40</f>
        <v>FIELD PAINTING STRUCTURAL STEEL, FINISH COAT</v>
      </c>
      <c r="H38" s="521"/>
      <c r="I38" s="521"/>
      <c r="J38" s="521">
        <f>PAINTING!D51</f>
        <v>154349</v>
      </c>
      <c r="K38" s="521"/>
      <c r="L38" s="545"/>
      <c r="O38" s="718">
        <f t="shared" si="0"/>
        <v>514</v>
      </c>
      <c r="P38" s="718" t="s">
        <v>310</v>
      </c>
      <c r="Q38" s="716" t="str">
        <f t="shared" si="1"/>
        <v>00066</v>
      </c>
      <c r="R38" s="736" t="str">
        <f t="shared" si="2"/>
        <v>514E00066</v>
      </c>
    </row>
    <row r="39" spans="1:18" s="534" customFormat="1" ht="8.25" customHeight="1" x14ac:dyDescent="0.25">
      <c r="A39" s="549"/>
      <c r="B39" s="515"/>
      <c r="C39" s="526"/>
      <c r="D39" s="451"/>
      <c r="E39" s="512"/>
      <c r="F39" s="452"/>
      <c r="G39" s="453"/>
      <c r="H39" s="521"/>
      <c r="I39" s="521"/>
      <c r="J39" s="521"/>
      <c r="K39" s="521"/>
      <c r="L39" s="522"/>
      <c r="O39" s="718"/>
      <c r="P39" s="718"/>
      <c r="Q39" s="716"/>
      <c r="R39" s="736" t="str">
        <f>CONCATENATE(O39,P39,Q39)</f>
        <v/>
      </c>
    </row>
    <row r="40" spans="1:18" s="534" customFormat="1" ht="15" customHeight="1" x14ac:dyDescent="0.25">
      <c r="A40" s="549">
        <f t="shared" si="4"/>
        <v>59</v>
      </c>
      <c r="B40" s="515">
        <f t="shared" si="5"/>
        <v>59</v>
      </c>
      <c r="C40" s="526">
        <f>PRELIM.!A42</f>
        <v>516</v>
      </c>
      <c r="D40" s="451">
        <f>PRELIM.!B42</f>
        <v>10010</v>
      </c>
      <c r="E40" s="512">
        <f t="shared" si="3"/>
        <v>118</v>
      </c>
      <c r="F40" s="452" t="str">
        <f>PRELIM.!D42</f>
        <v>FT</v>
      </c>
      <c r="G40" s="453" t="str">
        <f>PRELIM.!E42</f>
        <v>ARMORLESS PREFORMED JOINT SEAL</v>
      </c>
      <c r="H40" s="521"/>
      <c r="I40" s="521"/>
      <c r="J40" s="521"/>
      <c r="K40" s="521">
        <f>'JOINT SEAL'!G21</f>
        <v>118</v>
      </c>
      <c r="L40" s="522"/>
      <c r="O40" s="718">
        <f t="shared" si="0"/>
        <v>516</v>
      </c>
      <c r="P40" s="718" t="s">
        <v>310</v>
      </c>
      <c r="Q40" s="716">
        <f t="shared" si="1"/>
        <v>10010</v>
      </c>
      <c r="R40" s="736" t="str">
        <f t="shared" si="2"/>
        <v>516E10010</v>
      </c>
    </row>
    <row r="41" spans="1:18" s="534" customFormat="1" ht="15" customHeight="1" x14ac:dyDescent="0.25">
      <c r="A41" s="549">
        <f>ROUNDUP(0.5*E41, 0)</f>
        <v>132</v>
      </c>
      <c r="B41" s="515">
        <f>E41-A41</f>
        <v>131.08190000000002</v>
      </c>
      <c r="C41" s="526" t="s">
        <v>335</v>
      </c>
      <c r="D41" s="451">
        <f>PRELIM.!B36</f>
        <v>12400</v>
      </c>
      <c r="E41" s="512">
        <f>SUM(H41:J41)</f>
        <v>263.08190000000002</v>
      </c>
      <c r="F41" s="452" t="str">
        <f>PRELIM.!D36</f>
        <v>FT</v>
      </c>
      <c r="G41" s="453" t="str">
        <f>PRELIM.!E36</f>
        <v>SPECIAL - MODULAR EXPANSION JOINT</v>
      </c>
      <c r="H41" s="521">
        <f>SUM('EXP. JT'!G14,'EXP. JT'!G18)</f>
        <v>115.0809</v>
      </c>
      <c r="I41" s="521">
        <f>SUM('EXP. JT'!G15:G17)</f>
        <v>148.001</v>
      </c>
      <c r="J41" s="521"/>
      <c r="K41" s="521"/>
      <c r="L41" s="545" t="s">
        <v>397</v>
      </c>
      <c r="O41" s="718">
        <v>516</v>
      </c>
      <c r="P41" s="718" t="s">
        <v>310</v>
      </c>
      <c r="Q41" s="716">
        <v>12400</v>
      </c>
      <c r="R41" s="736" t="str">
        <f>CONCATENATE(O41,P41,Q41)</f>
        <v>516E12400</v>
      </c>
    </row>
    <row r="42" spans="1:18" s="534" customFormat="1" ht="15" customHeight="1" x14ac:dyDescent="0.25">
      <c r="A42" s="549">
        <f t="shared" si="4"/>
        <v>13</v>
      </c>
      <c r="B42" s="515">
        <f t="shared" si="5"/>
        <v>13</v>
      </c>
      <c r="C42" s="526">
        <f>PRELIM.!A43</f>
        <v>516</v>
      </c>
      <c r="D42" s="451">
        <f>PRELIM.!B43</f>
        <v>13600</v>
      </c>
      <c r="E42" s="512">
        <f t="shared" si="3"/>
        <v>26</v>
      </c>
      <c r="F42" s="452" t="str">
        <f>PRELIM.!D43</f>
        <v>SF</v>
      </c>
      <c r="G42" s="453" t="str">
        <f>PRELIM.!E43</f>
        <v>1" PREFORMED EXPANSION JOINT FILLER</v>
      </c>
      <c r="H42" s="521"/>
      <c r="I42" s="521"/>
      <c r="J42" s="521"/>
      <c r="K42" s="521">
        <f>P.E.J.F.!H18</f>
        <v>26</v>
      </c>
      <c r="L42" s="522"/>
      <c r="O42" s="718">
        <f t="shared" si="0"/>
        <v>516</v>
      </c>
      <c r="P42" s="718" t="s">
        <v>310</v>
      </c>
      <c r="Q42" s="716">
        <f t="shared" si="1"/>
        <v>13600</v>
      </c>
      <c r="R42" s="736" t="str">
        <f t="shared" si="2"/>
        <v>516E13600</v>
      </c>
    </row>
    <row r="43" spans="1:18" s="534" customFormat="1" ht="8.25" customHeight="1" x14ac:dyDescent="0.25">
      <c r="A43" s="549"/>
      <c r="B43" s="515"/>
      <c r="C43" s="526"/>
      <c r="D43" s="451"/>
      <c r="E43" s="512"/>
      <c r="F43" s="452"/>
      <c r="G43" s="453"/>
      <c r="H43" s="521"/>
      <c r="I43" s="521"/>
      <c r="J43" s="521"/>
      <c r="K43" s="521"/>
      <c r="L43" s="522"/>
      <c r="O43" s="718"/>
      <c r="P43" s="718"/>
      <c r="Q43" s="716"/>
      <c r="R43" s="736" t="str">
        <f t="shared" si="2"/>
        <v/>
      </c>
    </row>
    <row r="44" spans="1:18" s="534" customFormat="1" ht="15" customHeight="1" x14ac:dyDescent="0.25">
      <c r="A44" s="549">
        <f t="shared" si="4"/>
        <v>5</v>
      </c>
      <c r="B44" s="515">
        <f t="shared" si="5"/>
        <v>5</v>
      </c>
      <c r="C44" s="526">
        <f>PRELIM.!A46</f>
        <v>518</v>
      </c>
      <c r="D44" s="451">
        <f>PRELIM.!B46</f>
        <v>12200</v>
      </c>
      <c r="E44" s="512">
        <f>SUM(H44:J44)</f>
        <v>10</v>
      </c>
      <c r="F44" s="452" t="str">
        <f>PRELIM.!D46</f>
        <v>EACH</v>
      </c>
      <c r="G44" s="453" t="str">
        <f>PRELIM.!E46</f>
        <v>SCUPPERS, INCLUDING SUPPORTS</v>
      </c>
      <c r="H44" s="521"/>
      <c r="I44" s="521"/>
      <c r="J44" s="521">
        <f>SCUPPERS!H24</f>
        <v>10</v>
      </c>
      <c r="K44" s="548"/>
      <c r="L44" s="522"/>
      <c r="O44" s="718">
        <f t="shared" si="0"/>
        <v>518</v>
      </c>
      <c r="P44" s="718" t="s">
        <v>310</v>
      </c>
      <c r="Q44" s="716">
        <f t="shared" si="1"/>
        <v>12200</v>
      </c>
      <c r="R44" s="736" t="str">
        <f t="shared" si="2"/>
        <v>518E12200</v>
      </c>
    </row>
    <row r="45" spans="1:18" s="534" customFormat="1" ht="15" customHeight="1" x14ac:dyDescent="0.25">
      <c r="A45" s="549">
        <f t="shared" si="4"/>
        <v>115</v>
      </c>
      <c r="B45" s="515">
        <f t="shared" si="5"/>
        <v>114</v>
      </c>
      <c r="C45" s="526">
        <f>PRELIM.!A47</f>
        <v>518</v>
      </c>
      <c r="D45" s="451">
        <f>PRELIM.!B47</f>
        <v>51200</v>
      </c>
      <c r="E45" s="512">
        <f t="shared" si="3"/>
        <v>229</v>
      </c>
      <c r="F45" s="452" t="str">
        <f>SCUPPERS!D38</f>
        <v>FT</v>
      </c>
      <c r="G45" s="453" t="str">
        <f>PRELIM.!E47</f>
        <v xml:space="preserve">10" PIPE DOWNSPOUT, INCLUDING SPECIALS  </v>
      </c>
      <c r="H45" s="535"/>
      <c r="I45" s="515">
        <f>SCUPPERS!C38</f>
        <v>229</v>
      </c>
      <c r="J45" s="535"/>
      <c r="K45" s="535"/>
      <c r="L45" s="546"/>
      <c r="O45" s="718">
        <f t="shared" si="0"/>
        <v>518</v>
      </c>
      <c r="P45" s="718" t="s">
        <v>310</v>
      </c>
      <c r="Q45" s="716">
        <f t="shared" si="1"/>
        <v>51200</v>
      </c>
      <c r="R45" s="736" t="str">
        <f t="shared" si="2"/>
        <v>518E51200</v>
      </c>
    </row>
    <row r="46" spans="1:18" s="534" customFormat="1" ht="15" customHeight="1" x14ac:dyDescent="0.25">
      <c r="A46" s="549">
        <f t="shared" si="4"/>
        <v>42</v>
      </c>
      <c r="B46" s="515">
        <f t="shared" si="5"/>
        <v>41</v>
      </c>
      <c r="C46" s="526">
        <f>PRELIM.!A48</f>
        <v>518</v>
      </c>
      <c r="D46" s="451">
        <f>PRELIM.!B48</f>
        <v>21200</v>
      </c>
      <c r="E46" s="512">
        <f t="shared" si="3"/>
        <v>83</v>
      </c>
      <c r="F46" s="452" t="str">
        <f>PRELIM.!D48</f>
        <v>CY</v>
      </c>
      <c r="G46" s="453" t="str">
        <f>PRELIM.!E48</f>
        <v>POROUS BACKFILL WITH GEOTEXTILE FABRIC</v>
      </c>
      <c r="H46" s="515">
        <f>'POROUS BACKFILL'!H18</f>
        <v>83</v>
      </c>
      <c r="I46" s="535"/>
      <c r="J46" s="535"/>
      <c r="K46" s="535"/>
      <c r="L46" s="546"/>
      <c r="O46" s="718">
        <f t="shared" si="0"/>
        <v>518</v>
      </c>
      <c r="P46" s="718" t="s">
        <v>310</v>
      </c>
      <c r="Q46" s="716">
        <f t="shared" si="1"/>
        <v>21200</v>
      </c>
      <c r="R46" s="736" t="str">
        <f t="shared" si="2"/>
        <v>518E21200</v>
      </c>
    </row>
    <row r="47" spans="1:18" s="534" customFormat="1" ht="15" customHeight="1" x14ac:dyDescent="0.25">
      <c r="A47" s="549">
        <f t="shared" si="4"/>
        <v>23</v>
      </c>
      <c r="B47" s="515">
        <f t="shared" si="5"/>
        <v>23</v>
      </c>
      <c r="C47" s="526">
        <f>PRELIM.!A49</f>
        <v>518</v>
      </c>
      <c r="D47" s="451">
        <f>PRELIM.!B49</f>
        <v>40000</v>
      </c>
      <c r="E47" s="512">
        <f t="shared" si="3"/>
        <v>46</v>
      </c>
      <c r="F47" s="452" t="str">
        <f>PRELIM.!D49</f>
        <v>FT</v>
      </c>
      <c r="G47" s="453" t="str">
        <f>PRELIM.!E49</f>
        <v>6" PERFORATED CORRUGATED PLASTIC PIPE</v>
      </c>
      <c r="H47" s="515">
        <f>'6" PERF. C.P.P.'!G22</f>
        <v>46</v>
      </c>
      <c r="I47" s="535"/>
      <c r="J47" s="535"/>
      <c r="K47" s="535"/>
      <c r="L47" s="546"/>
      <c r="O47" s="718">
        <f t="shared" si="0"/>
        <v>518</v>
      </c>
      <c r="P47" s="718" t="s">
        <v>310</v>
      </c>
      <c r="Q47" s="716">
        <f t="shared" si="1"/>
        <v>40000</v>
      </c>
      <c r="R47" s="736" t="str">
        <f t="shared" si="2"/>
        <v>518E40000</v>
      </c>
    </row>
    <row r="48" spans="1:18" s="534" customFormat="1" ht="15" customHeight="1" x14ac:dyDescent="0.25">
      <c r="A48" s="549">
        <f t="shared" si="4"/>
        <v>19</v>
      </c>
      <c r="B48" s="515">
        <f t="shared" si="5"/>
        <v>19</v>
      </c>
      <c r="C48" s="526">
        <f>PRELIM.!A50</f>
        <v>518</v>
      </c>
      <c r="D48" s="451">
        <f>PRELIM.!B50</f>
        <v>40010</v>
      </c>
      <c r="E48" s="512">
        <f t="shared" si="3"/>
        <v>38</v>
      </c>
      <c r="F48" s="452" t="str">
        <f>PRELIM.!D50</f>
        <v>FT</v>
      </c>
      <c r="G48" s="453" t="str">
        <f>PRELIM.!E50</f>
        <v>6" NON-PERFORATED CORRUGATED PLASTIC PIPE, INCLUDING SPECIALS</v>
      </c>
      <c r="H48" s="515">
        <f>'6" NON-PERF. C.P.P.'!G22</f>
        <v>38</v>
      </c>
      <c r="I48" s="535"/>
      <c r="J48" s="535"/>
      <c r="K48" s="535"/>
      <c r="L48" s="546"/>
      <c r="O48" s="718">
        <f t="shared" si="0"/>
        <v>518</v>
      </c>
      <c r="P48" s="718" t="s">
        <v>310</v>
      </c>
      <c r="Q48" s="716">
        <f t="shared" si="1"/>
        <v>40010</v>
      </c>
      <c r="R48" s="736" t="str">
        <f t="shared" si="2"/>
        <v>518E40010</v>
      </c>
    </row>
    <row r="49" spans="1:18" s="534" customFormat="1" ht="8.25" customHeight="1" x14ac:dyDescent="0.25">
      <c r="A49" s="549"/>
      <c r="B49" s="515"/>
      <c r="C49" s="526"/>
      <c r="D49" s="451"/>
      <c r="E49" s="512"/>
      <c r="F49" s="452"/>
      <c r="G49" s="453"/>
      <c r="H49" s="535"/>
      <c r="I49" s="535"/>
      <c r="J49" s="535"/>
      <c r="K49" s="535"/>
      <c r="L49" s="546"/>
      <c r="O49" s="718"/>
      <c r="P49" s="718"/>
      <c r="Q49" s="716"/>
      <c r="R49" s="736" t="str">
        <f t="shared" si="2"/>
        <v/>
      </c>
    </row>
    <row r="50" spans="1:18" s="534" customFormat="1" ht="15" customHeight="1" x14ac:dyDescent="0.25">
      <c r="A50" s="549">
        <f t="shared" si="4"/>
        <v>65</v>
      </c>
      <c r="B50" s="515">
        <f t="shared" si="5"/>
        <v>65</v>
      </c>
      <c r="C50" s="526">
        <f>PRELIM.!A52</f>
        <v>524</v>
      </c>
      <c r="D50" s="451">
        <f>PRELIM.!B52</f>
        <v>94804</v>
      </c>
      <c r="E50" s="512">
        <f t="shared" si="3"/>
        <v>130</v>
      </c>
      <c r="F50" s="452" t="str">
        <f>PRELIM.!D52</f>
        <v>FT</v>
      </c>
      <c r="G50" s="453" t="str">
        <f>PRELIM.!E52</f>
        <v>DRILLED SHAFTS, 42" DIAMETER, INTO BEDROCK</v>
      </c>
      <c r="H50" s="515"/>
      <c r="I50" s="515">
        <f>'DRILLED SHAFTS'!G36</f>
        <v>130</v>
      </c>
      <c r="J50" s="535"/>
      <c r="K50" s="535"/>
      <c r="L50" s="546"/>
      <c r="O50" s="718">
        <f t="shared" si="0"/>
        <v>524</v>
      </c>
      <c r="P50" s="718" t="s">
        <v>310</v>
      </c>
      <c r="Q50" s="716">
        <f t="shared" si="1"/>
        <v>94804</v>
      </c>
      <c r="R50" s="736" t="str">
        <f t="shared" si="2"/>
        <v>524E94804</v>
      </c>
    </row>
    <row r="51" spans="1:18" s="534" customFormat="1" ht="15" customHeight="1" x14ac:dyDescent="0.25">
      <c r="A51" s="549">
        <f t="shared" si="4"/>
        <v>670</v>
      </c>
      <c r="B51" s="515">
        <f t="shared" si="5"/>
        <v>670</v>
      </c>
      <c r="C51" s="526">
        <f>PRELIM.!A53</f>
        <v>524</v>
      </c>
      <c r="D51" s="451">
        <f>PRELIM.!B53</f>
        <v>94902</v>
      </c>
      <c r="E51" s="512">
        <f t="shared" si="3"/>
        <v>1340</v>
      </c>
      <c r="F51" s="452" t="str">
        <f>PRELIM.!D53</f>
        <v>FT</v>
      </c>
      <c r="G51" s="453" t="str">
        <f>PRELIM.!E53</f>
        <v>DRILLED SHAFTS, 48" DIAMETER, ABOVE BEDROCK</v>
      </c>
      <c r="H51" s="535"/>
      <c r="I51" s="515">
        <f>'DRILLED SHAFTS'!G20</f>
        <v>1340</v>
      </c>
      <c r="J51" s="535"/>
      <c r="K51" s="535"/>
      <c r="L51" s="546"/>
      <c r="O51" s="718">
        <f t="shared" si="0"/>
        <v>524</v>
      </c>
      <c r="P51" s="718" t="s">
        <v>310</v>
      </c>
      <c r="Q51" s="716">
        <f t="shared" si="1"/>
        <v>94902</v>
      </c>
      <c r="R51" s="736" t="str">
        <f t="shared" si="2"/>
        <v>524E94902</v>
      </c>
    </row>
    <row r="52" spans="1:18" s="534" customFormat="1" ht="15" customHeight="1" x14ac:dyDescent="0.25">
      <c r="A52" s="549">
        <f t="shared" si="4"/>
        <v>363</v>
      </c>
      <c r="B52" s="515">
        <f t="shared" si="5"/>
        <v>362</v>
      </c>
      <c r="C52" s="526">
        <f>PRELIM.!A54</f>
        <v>524</v>
      </c>
      <c r="D52" s="451">
        <f>PRELIM.!B54</f>
        <v>94904</v>
      </c>
      <c r="E52" s="512">
        <f t="shared" si="3"/>
        <v>725</v>
      </c>
      <c r="F52" s="452" t="str">
        <f>PRELIM.!D54</f>
        <v>FT</v>
      </c>
      <c r="G52" s="453" t="str">
        <f>PRELIM.!E54</f>
        <v>DRILLED SHAFTS, 48" DIAMETER, INTO BEDROCK</v>
      </c>
      <c r="H52" s="535"/>
      <c r="I52" s="515">
        <f>'DRILLED SHAFTS'!G91</f>
        <v>725</v>
      </c>
      <c r="J52" s="535"/>
      <c r="K52" s="535"/>
      <c r="L52" s="546"/>
      <c r="O52" s="718">
        <f t="shared" si="0"/>
        <v>524</v>
      </c>
      <c r="P52" s="718" t="s">
        <v>310</v>
      </c>
      <c r="Q52" s="716">
        <f t="shared" si="1"/>
        <v>94904</v>
      </c>
      <c r="R52" s="736" t="str">
        <f t="shared" si="2"/>
        <v>524E94904</v>
      </c>
    </row>
    <row r="53" spans="1:18" s="534" customFormat="1" ht="15" customHeight="1" x14ac:dyDescent="0.25">
      <c r="A53" s="549">
        <f t="shared" si="4"/>
        <v>1427</v>
      </c>
      <c r="B53" s="515">
        <f t="shared" si="5"/>
        <v>1427</v>
      </c>
      <c r="C53" s="526">
        <f>PRELIM.!A55</f>
        <v>524</v>
      </c>
      <c r="D53" s="451">
        <f>PRELIM.!B55</f>
        <v>94906</v>
      </c>
      <c r="E53" s="512">
        <f t="shared" si="3"/>
        <v>2854</v>
      </c>
      <c r="F53" s="452" t="str">
        <f>PRELIM.!D55</f>
        <v>FT</v>
      </c>
      <c r="G53" s="453" t="str">
        <f>PRELIM.!E55</f>
        <v>DRILLED SHAFTS, 54" DIAMETER, ABOVE BEDROCK</v>
      </c>
      <c r="H53" s="535"/>
      <c r="I53" s="515">
        <f>'DRILLED SHAFTS'!G68</f>
        <v>2854</v>
      </c>
      <c r="J53" s="535"/>
      <c r="K53" s="535"/>
      <c r="L53" s="546"/>
      <c r="O53" s="718">
        <f t="shared" si="0"/>
        <v>524</v>
      </c>
      <c r="P53" s="718" t="s">
        <v>310</v>
      </c>
      <c r="Q53" s="716">
        <f t="shared" si="1"/>
        <v>94906</v>
      </c>
      <c r="R53" s="736" t="str">
        <f t="shared" si="2"/>
        <v>524E94906</v>
      </c>
    </row>
    <row r="54" spans="1:18" s="534" customFormat="1" ht="8.25" customHeight="1" x14ac:dyDescent="0.25">
      <c r="A54" s="549"/>
      <c r="B54" s="515"/>
      <c r="C54" s="526"/>
      <c r="D54" s="451"/>
      <c r="E54" s="512"/>
      <c r="F54" s="452"/>
      <c r="G54" s="453"/>
      <c r="H54" s="535"/>
      <c r="I54" s="535"/>
      <c r="J54" s="535"/>
      <c r="K54" s="535"/>
      <c r="L54" s="546"/>
      <c r="O54" s="718"/>
      <c r="P54" s="718"/>
      <c r="Q54" s="716"/>
      <c r="R54" s="736" t="str">
        <f t="shared" si="2"/>
        <v/>
      </c>
    </row>
    <row r="55" spans="1:18" s="534" customFormat="1" ht="15" customHeight="1" x14ac:dyDescent="0.25">
      <c r="A55" s="549">
        <f t="shared" si="4"/>
        <v>145</v>
      </c>
      <c r="B55" s="515">
        <f t="shared" si="5"/>
        <v>145</v>
      </c>
      <c r="C55" s="526">
        <f>PRELIM.!A57</f>
        <v>524</v>
      </c>
      <c r="D55" s="451">
        <f>PRELIM.!B57</f>
        <v>94994</v>
      </c>
      <c r="E55" s="512">
        <f t="shared" si="3"/>
        <v>290</v>
      </c>
      <c r="F55" s="452" t="str">
        <f>PRELIM.!D57</f>
        <v>FT</v>
      </c>
      <c r="G55" s="453" t="str">
        <f>PRELIM.!E57</f>
        <v>DRILLED SHAFTS, 90" DIAMETER, INTO BEDROCK</v>
      </c>
      <c r="H55" s="535"/>
      <c r="I55" s="515">
        <f>'DRILLED SHAFTS'!G124</f>
        <v>290</v>
      </c>
      <c r="J55" s="535"/>
      <c r="K55" s="535"/>
      <c r="L55" s="546"/>
      <c r="O55" s="718">
        <f t="shared" si="0"/>
        <v>524</v>
      </c>
      <c r="P55" s="718" t="s">
        <v>310</v>
      </c>
      <c r="Q55" s="716">
        <f t="shared" si="1"/>
        <v>94994</v>
      </c>
      <c r="R55" s="736" t="str">
        <f t="shared" si="2"/>
        <v>524E94994</v>
      </c>
    </row>
    <row r="56" spans="1:18" s="534" customFormat="1" ht="15" customHeight="1" x14ac:dyDescent="0.25">
      <c r="A56" s="549">
        <f t="shared" si="4"/>
        <v>317</v>
      </c>
      <c r="B56" s="515">
        <f t="shared" si="5"/>
        <v>316</v>
      </c>
      <c r="C56" s="526">
        <f>PRELIM.!A58</f>
        <v>524</v>
      </c>
      <c r="D56" s="451">
        <f>PRELIM.!B58</f>
        <v>94996</v>
      </c>
      <c r="E56" s="512">
        <f t="shared" si="3"/>
        <v>633</v>
      </c>
      <c r="F56" s="452" t="str">
        <f>PRELIM.!D58</f>
        <v>FT</v>
      </c>
      <c r="G56" s="453" t="str">
        <f>PRELIM.!E58</f>
        <v>DRILLED SHAFTS, 96" DIAMETER, ABOVE BEDROCK</v>
      </c>
      <c r="H56" s="535"/>
      <c r="I56" s="515">
        <f>'DRILLED SHAFTS'!G108</f>
        <v>633</v>
      </c>
      <c r="J56" s="535"/>
      <c r="K56" s="535"/>
      <c r="L56" s="546"/>
      <c r="O56" s="718">
        <f t="shared" si="0"/>
        <v>524</v>
      </c>
      <c r="P56" s="718" t="s">
        <v>310</v>
      </c>
      <c r="Q56" s="716">
        <f t="shared" si="1"/>
        <v>94996</v>
      </c>
      <c r="R56" s="736" t="str">
        <f t="shared" si="2"/>
        <v>524E94996</v>
      </c>
    </row>
    <row r="57" spans="1:18" s="534" customFormat="1" ht="15" customHeight="1" x14ac:dyDescent="0.25">
      <c r="A57" s="549">
        <f t="shared" si="4"/>
        <v>47</v>
      </c>
      <c r="B57" s="515">
        <f t="shared" si="5"/>
        <v>46</v>
      </c>
      <c r="C57" s="526">
        <f>PRELIM.!A59</f>
        <v>524</v>
      </c>
      <c r="D57" s="451">
        <f>PRELIM.!B59</f>
        <v>95100</v>
      </c>
      <c r="E57" s="512">
        <f t="shared" si="3"/>
        <v>93</v>
      </c>
      <c r="F57" s="452" t="str">
        <f>PRELIM.!D59</f>
        <v>EACH</v>
      </c>
      <c r="G57" s="453" t="str">
        <f>PRELIM.!E59</f>
        <v>DRILLED SHAFTS, MISC.: THERMAL INTEGRITY PROFILER (T.I.P.) WIRE CABLE TESTING OF DRILLED SHAFTS</v>
      </c>
      <c r="H57" s="535"/>
      <c r="I57" s="515">
        <f>'DRILLED SHAFTS'!D151</f>
        <v>93</v>
      </c>
      <c r="J57" s="535"/>
      <c r="K57" s="515"/>
      <c r="L57" s="546"/>
      <c r="O57" s="718">
        <f t="shared" si="0"/>
        <v>524</v>
      </c>
      <c r="P57" s="718" t="s">
        <v>310</v>
      </c>
      <c r="Q57" s="716">
        <f t="shared" si="1"/>
        <v>95100</v>
      </c>
      <c r="R57" s="736" t="str">
        <f t="shared" si="2"/>
        <v>524E95100</v>
      </c>
    </row>
    <row r="58" spans="1:18" s="534" customFormat="1" ht="15" customHeight="1" x14ac:dyDescent="0.25">
      <c r="A58" s="549"/>
      <c r="B58" s="515"/>
      <c r="C58" s="526">
        <f>PRELIM.!A60</f>
        <v>524</v>
      </c>
      <c r="D58" s="451">
        <f>PRELIM.!B60</f>
        <v>95200</v>
      </c>
      <c r="E58" s="512" t="s">
        <v>60</v>
      </c>
      <c r="F58" s="452" t="str">
        <f>PRELIM.!D60</f>
        <v>LS</v>
      </c>
      <c r="G58" s="453" t="str">
        <f>PRELIM.!E60</f>
        <v>DRILLED SHAFTS, MISC.: SHAFT INSPECTION DEVICE</v>
      </c>
      <c r="H58" s="535"/>
      <c r="I58" s="535"/>
      <c r="J58" s="535"/>
      <c r="K58" s="515">
        <f>'DRILLED SHAFTS'!D161</f>
        <v>1</v>
      </c>
      <c r="L58" s="546"/>
      <c r="O58" s="718">
        <f t="shared" si="0"/>
        <v>524</v>
      </c>
      <c r="P58" s="718" t="s">
        <v>310</v>
      </c>
      <c r="Q58" s="716">
        <f t="shared" si="1"/>
        <v>95200</v>
      </c>
      <c r="R58" s="736" t="str">
        <f t="shared" si="2"/>
        <v>524E95200</v>
      </c>
    </row>
    <row r="59" spans="1:18" s="534" customFormat="1" ht="8.25" customHeight="1" x14ac:dyDescent="0.25">
      <c r="A59" s="549"/>
      <c r="B59" s="515"/>
      <c r="C59" s="526"/>
      <c r="D59" s="451"/>
      <c r="E59" s="512"/>
      <c r="F59" s="452"/>
      <c r="G59" s="453"/>
      <c r="H59" s="535"/>
      <c r="I59" s="535"/>
      <c r="J59" s="535"/>
      <c r="K59" s="535"/>
      <c r="L59" s="546"/>
      <c r="O59" s="718"/>
      <c r="P59" s="718"/>
      <c r="Q59" s="716"/>
      <c r="R59" s="736" t="str">
        <f t="shared" si="2"/>
        <v/>
      </c>
    </row>
    <row r="60" spans="1:18" s="534" customFormat="1" ht="15" customHeight="1" x14ac:dyDescent="0.25">
      <c r="A60" s="549">
        <f t="shared" si="4"/>
        <v>196</v>
      </c>
      <c r="B60" s="515">
        <f t="shared" si="5"/>
        <v>196</v>
      </c>
      <c r="C60" s="526">
        <f>PRELIM.!A62</f>
        <v>526</v>
      </c>
      <c r="D60" s="451">
        <f>PRELIM.!B62</f>
        <v>30010</v>
      </c>
      <c r="E60" s="512">
        <f t="shared" si="3"/>
        <v>392</v>
      </c>
      <c r="F60" s="452" t="str">
        <f>PRELIM.!D62</f>
        <v>SY</v>
      </c>
      <c r="G60" s="453" t="str">
        <f>PRELIM.!E62</f>
        <v>REINFORCED CONCRETE APPROACH SLABS WITH QC/QA (T=17")</v>
      </c>
      <c r="H60" s="535"/>
      <c r="I60" s="535"/>
      <c r="J60" s="535"/>
      <c r="K60" s="515">
        <f>'APPR. SLAB'!F17</f>
        <v>392</v>
      </c>
      <c r="L60" s="546"/>
      <c r="O60" s="718">
        <f t="shared" si="0"/>
        <v>526</v>
      </c>
      <c r="P60" s="718" t="s">
        <v>310</v>
      </c>
      <c r="Q60" s="716">
        <f t="shared" si="1"/>
        <v>30010</v>
      </c>
      <c r="R60" s="736" t="str">
        <f t="shared" si="2"/>
        <v>526E30010</v>
      </c>
    </row>
    <row r="61" spans="1:18" s="534" customFormat="1" ht="15" customHeight="1" x14ac:dyDescent="0.25">
      <c r="A61" s="549">
        <f t="shared" si="4"/>
        <v>58</v>
      </c>
      <c r="B61" s="515">
        <f t="shared" si="5"/>
        <v>58</v>
      </c>
      <c r="C61" s="526">
        <f>PRELIM.!A63</f>
        <v>526</v>
      </c>
      <c r="D61" s="451">
        <f>PRELIM.!B63</f>
        <v>90030</v>
      </c>
      <c r="E61" s="512">
        <f t="shared" si="3"/>
        <v>116</v>
      </c>
      <c r="F61" s="452" t="str">
        <f>PRELIM.!D63</f>
        <v>FT</v>
      </c>
      <c r="G61" s="453" t="str">
        <f>PRELIM.!E63</f>
        <v>TYPE C INSTALLATION</v>
      </c>
      <c r="H61" s="535"/>
      <c r="I61" s="535"/>
      <c r="J61" s="535"/>
      <c r="K61" s="515">
        <f>'TYPE C'!E17</f>
        <v>116</v>
      </c>
      <c r="L61" s="546"/>
      <c r="O61" s="718">
        <f t="shared" si="0"/>
        <v>526</v>
      </c>
      <c r="P61" s="718" t="s">
        <v>310</v>
      </c>
      <c r="Q61" s="716">
        <f t="shared" si="1"/>
        <v>90030</v>
      </c>
      <c r="R61" s="736" t="str">
        <f t="shared" si="2"/>
        <v>526E90030</v>
      </c>
    </row>
    <row r="62" spans="1:18" s="534" customFormat="1" ht="8.25" customHeight="1" x14ac:dyDescent="0.25">
      <c r="A62" s="549"/>
      <c r="B62" s="515"/>
      <c r="C62" s="526"/>
      <c r="D62" s="451"/>
      <c r="E62" s="512"/>
      <c r="F62" s="452"/>
      <c r="G62" s="453"/>
      <c r="H62" s="535"/>
      <c r="I62" s="535"/>
      <c r="J62" s="535"/>
      <c r="K62" s="535"/>
      <c r="L62" s="546"/>
      <c r="O62" s="718"/>
      <c r="P62" s="718"/>
      <c r="Q62" s="716"/>
      <c r="R62" s="736" t="str">
        <f t="shared" si="2"/>
        <v/>
      </c>
    </row>
    <row r="63" spans="1:18" s="534" customFormat="1" ht="15" customHeight="1" x14ac:dyDescent="0.25">
      <c r="A63" s="549"/>
      <c r="B63" s="515"/>
      <c r="C63" s="526" t="str">
        <f>PRELIM.!A65</f>
        <v>SPECIAL</v>
      </c>
      <c r="D63" s="451" t="str">
        <f>PRELIM.!B65</f>
        <v>530E00200</v>
      </c>
      <c r="E63" s="512" t="s">
        <v>60</v>
      </c>
      <c r="F63" s="452" t="str">
        <f>PRELIM.!D65</f>
        <v>LS</v>
      </c>
      <c r="G63" s="453" t="str">
        <f>PRELIM.!E65</f>
        <v xml:space="preserve">STRUCTURE, MISC.: SOLDIER PILE RETAINING WALL </v>
      </c>
      <c r="H63" s="535"/>
      <c r="I63" s="535"/>
      <c r="J63" s="535"/>
      <c r="K63" s="515">
        <f>'SOLDIER PILE'!E26</f>
        <v>1</v>
      </c>
      <c r="L63" s="545" t="s">
        <v>395</v>
      </c>
      <c r="O63" s="718"/>
      <c r="P63" s="718"/>
      <c r="Q63" s="716" t="str">
        <f t="shared" si="1"/>
        <v>530E00200</v>
      </c>
      <c r="R63" s="736" t="str">
        <f t="shared" si="2"/>
        <v>530E00200</v>
      </c>
    </row>
    <row r="64" spans="1:18" s="534" customFormat="1" ht="8.25" customHeight="1" x14ac:dyDescent="0.25">
      <c r="A64" s="549"/>
      <c r="B64" s="515"/>
      <c r="C64" s="526"/>
      <c r="D64" s="451"/>
      <c r="E64" s="512"/>
      <c r="F64" s="452"/>
      <c r="G64" s="453"/>
      <c r="H64" s="535"/>
      <c r="I64" s="535"/>
      <c r="J64" s="535"/>
      <c r="K64" s="535"/>
      <c r="L64" s="546"/>
      <c r="O64" s="718"/>
      <c r="P64" s="718"/>
      <c r="Q64" s="716"/>
      <c r="R64" s="736" t="str">
        <f t="shared" si="2"/>
        <v/>
      </c>
    </row>
    <row r="65" spans="1:18" s="534" customFormat="1" ht="15" customHeight="1" x14ac:dyDescent="0.25">
      <c r="A65" s="549">
        <f t="shared" si="4"/>
        <v>60</v>
      </c>
      <c r="B65" s="515">
        <f t="shared" si="5"/>
        <v>60</v>
      </c>
      <c r="C65" s="526">
        <f>PRELIM.!A69</f>
        <v>605</v>
      </c>
      <c r="D65" s="451">
        <f>PRELIM.!B69</f>
        <v>14000</v>
      </c>
      <c r="E65" s="512">
        <f>SUM(H65:J65)</f>
        <v>120</v>
      </c>
      <c r="F65" s="452" t="str">
        <f>PRELIM.!D69</f>
        <v>FT</v>
      </c>
      <c r="G65" s="453" t="str">
        <f>PRELIM.!E69</f>
        <v>6" BASE PIPE UNDERDRAINS *</v>
      </c>
      <c r="H65" s="515">
        <f>UNDERDRAIN!G16</f>
        <v>120</v>
      </c>
      <c r="I65" s="535"/>
      <c r="J65" s="535"/>
      <c r="K65" s="548"/>
      <c r="L65" s="546"/>
      <c r="O65" s="718">
        <f t="shared" si="0"/>
        <v>605</v>
      </c>
      <c r="P65" s="718" t="s">
        <v>310</v>
      </c>
      <c r="Q65" s="716">
        <f t="shared" si="1"/>
        <v>14000</v>
      </c>
      <c r="R65" s="736" t="str">
        <f t="shared" si="2"/>
        <v>605E14000</v>
      </c>
    </row>
    <row r="66" spans="1:18" s="534" customFormat="1" ht="8.25" customHeight="1" x14ac:dyDescent="0.25">
      <c r="A66" s="549"/>
      <c r="B66" s="515"/>
      <c r="C66" s="526"/>
      <c r="D66" s="451"/>
      <c r="E66" s="512"/>
      <c r="F66" s="452"/>
      <c r="G66" s="453"/>
      <c r="H66" s="515"/>
      <c r="I66" s="535"/>
      <c r="J66" s="535"/>
      <c r="K66" s="548"/>
      <c r="L66" s="546"/>
      <c r="O66" s="718"/>
      <c r="P66" s="718"/>
      <c r="Q66" s="716"/>
      <c r="R66" s="736" t="str">
        <f t="shared" si="2"/>
        <v/>
      </c>
    </row>
    <row r="67" spans="1:18" s="534" customFormat="1" ht="15" customHeight="1" x14ac:dyDescent="0.25">
      <c r="A67" s="549">
        <f>ROUNDUP(0.5*E67, 0)</f>
        <v>233</v>
      </c>
      <c r="B67" s="515">
        <f t="shared" ref="B67" si="6">E67-A67</f>
        <v>232</v>
      </c>
      <c r="C67" s="526">
        <f>'VPF, APP'!A8</f>
        <v>607</v>
      </c>
      <c r="D67" s="451">
        <f>'VPF, APP'!B8</f>
        <v>39901</v>
      </c>
      <c r="E67" s="512">
        <f>SUM(H67:K67)</f>
        <v>465</v>
      </c>
      <c r="F67" s="452" t="str">
        <f>'VPF, APP'!H16</f>
        <v>FT</v>
      </c>
      <c r="G67" s="453" t="str">
        <f>'VPF, APP'!A9</f>
        <v>VANDAL PROTECTION FENCE, 6' STRAIGHT, COATED FABRIC, AS PER PLAN</v>
      </c>
      <c r="H67" s="515"/>
      <c r="I67" s="535"/>
      <c r="J67" s="535"/>
      <c r="K67" s="515">
        <f>'VPF, APP'!G16</f>
        <v>465</v>
      </c>
      <c r="L67" s="546" t="s">
        <v>426</v>
      </c>
      <c r="O67" s="718">
        <f t="shared" si="0"/>
        <v>607</v>
      </c>
      <c r="P67" s="718" t="s">
        <v>310</v>
      </c>
      <c r="Q67" s="716">
        <f t="shared" si="1"/>
        <v>39901</v>
      </c>
      <c r="R67" s="736" t="str">
        <f t="shared" si="2"/>
        <v>607E39901</v>
      </c>
    </row>
    <row r="68" spans="1:18" s="534" customFormat="1" ht="8.25" customHeight="1" x14ac:dyDescent="0.25">
      <c r="A68" s="549"/>
      <c r="B68" s="515"/>
      <c r="C68" s="526"/>
      <c r="D68" s="451"/>
      <c r="E68" s="512"/>
      <c r="F68" s="452"/>
      <c r="G68" s="453"/>
      <c r="H68" s="535"/>
      <c r="I68" s="535"/>
      <c r="J68" s="535"/>
      <c r="K68" s="535"/>
      <c r="L68" s="546"/>
      <c r="O68" s="718"/>
      <c r="P68" s="718"/>
      <c r="Q68" s="716"/>
      <c r="R68" s="736" t="str">
        <f t="shared" ref="R68:R69" si="7">CONCATENATE(O68,P68,Q68)</f>
        <v/>
      </c>
    </row>
    <row r="69" spans="1:18" s="534" customFormat="1" ht="15" customHeight="1" x14ac:dyDescent="0.25">
      <c r="A69" s="549">
        <f t="shared" ref="A69" si="8">ROUNDUP(0.5*E69, 0)</f>
        <v>285</v>
      </c>
      <c r="B69" s="515">
        <f t="shared" ref="B69" si="9">E69-A69</f>
        <v>285</v>
      </c>
      <c r="C69" s="451" t="str">
        <f>'COVERED WALKWAY'!A8</f>
        <v>SPECIAL</v>
      </c>
      <c r="D69" s="451" t="str">
        <f>'COVERED WALKWAY'!B8</f>
        <v>690E98100</v>
      </c>
      <c r="E69" s="512">
        <f t="shared" ref="E69" si="10">SUM(H69:K69)</f>
        <v>570</v>
      </c>
      <c r="F69" s="452" t="str">
        <f>'COVERED WALKWAY'!D12</f>
        <v>LF</v>
      </c>
      <c r="G69" s="453" t="str">
        <f>'COVERED WALKWAY'!A9</f>
        <v>SPECIAL - COVERED WALKWAY SYSTEM</v>
      </c>
      <c r="H69" s="535"/>
      <c r="I69" s="535"/>
      <c r="J69" s="535"/>
      <c r="K69" s="535">
        <f>'COVERED WALKWAY'!C12</f>
        <v>570</v>
      </c>
      <c r="L69" s="545" t="s">
        <v>394</v>
      </c>
      <c r="O69" s="718"/>
      <c r="P69" s="718"/>
      <c r="Q69" s="716" t="str">
        <f t="shared" ref="Q69" si="11">D69</f>
        <v>690E98100</v>
      </c>
      <c r="R69" s="736" t="str">
        <f t="shared" si="7"/>
        <v>690E98100</v>
      </c>
    </row>
    <row r="70" spans="1:18" s="534" customFormat="1" ht="8.25" customHeight="1" x14ac:dyDescent="0.25">
      <c r="A70" s="549"/>
      <c r="B70" s="515"/>
      <c r="C70" s="526"/>
      <c r="D70" s="451"/>
      <c r="E70" s="512"/>
      <c r="F70" s="452"/>
      <c r="G70" s="453"/>
      <c r="H70" s="535"/>
      <c r="I70" s="535"/>
      <c r="J70" s="535"/>
      <c r="K70" s="535"/>
      <c r="L70" s="546"/>
      <c r="O70" s="718"/>
      <c r="P70" s="718"/>
      <c r="Q70" s="716"/>
      <c r="R70" s="736"/>
    </row>
    <row r="71" spans="1:18" s="534" customFormat="1" ht="15" customHeight="1" x14ac:dyDescent="0.25">
      <c r="A71" s="549"/>
      <c r="B71" s="515"/>
      <c r="C71" s="526" t="str">
        <f>PRELIM.!A71</f>
        <v>SPECIAL</v>
      </c>
      <c r="D71" s="451" t="str">
        <f>PRELIM.!B71</f>
        <v>690E98400</v>
      </c>
      <c r="E71" s="512" t="s">
        <v>60</v>
      </c>
      <c r="F71" s="451" t="str">
        <f>PRELIM.!D71</f>
        <v>LS</v>
      </c>
      <c r="G71" s="514" t="str">
        <f>PRELIM.!E71</f>
        <v>SPECIAL - EMERGENCY ACTION PLAN COORDINATION</v>
      </c>
      <c r="H71" s="535"/>
      <c r="I71" s="535"/>
      <c r="J71" s="535"/>
      <c r="K71" s="535">
        <f>EAPC!C12</f>
        <v>1</v>
      </c>
      <c r="L71" s="545" t="s">
        <v>394</v>
      </c>
      <c r="O71" s="718"/>
      <c r="P71" s="718"/>
      <c r="Q71" s="716" t="str">
        <f t="shared" ref="Q71:Q73" si="12">D71</f>
        <v>690E98400</v>
      </c>
      <c r="R71" s="736" t="str">
        <f t="shared" ref="R71:R73" si="13">CONCATENATE(O71,P71,Q71)</f>
        <v>690E98400</v>
      </c>
    </row>
    <row r="72" spans="1:18" s="534" customFormat="1" ht="8.25" customHeight="1" x14ac:dyDescent="0.25">
      <c r="A72" s="549"/>
      <c r="B72" s="515"/>
      <c r="C72" s="526"/>
      <c r="D72" s="451"/>
      <c r="E72" s="512"/>
      <c r="F72" s="452"/>
      <c r="G72" s="453"/>
      <c r="H72" s="535"/>
      <c r="I72" s="535"/>
      <c r="J72" s="535"/>
      <c r="K72" s="535"/>
      <c r="L72" s="546"/>
      <c r="O72" s="718"/>
      <c r="P72" s="718"/>
      <c r="Q72" s="716"/>
      <c r="R72" s="736" t="str">
        <f t="shared" si="13"/>
        <v/>
      </c>
    </row>
    <row r="73" spans="1:18" s="534" customFormat="1" ht="15" customHeight="1" thickBot="1" x14ac:dyDescent="0.3">
      <c r="A73" s="549">
        <f t="shared" ref="A73" si="14">0.5*E73</f>
        <v>74</v>
      </c>
      <c r="B73" s="515">
        <f t="shared" ref="B73" si="15">E73-A73</f>
        <v>74</v>
      </c>
      <c r="C73" s="526">
        <f>PRELIM.!A73</f>
        <v>869</v>
      </c>
      <c r="D73" s="451" t="str">
        <f>PRELIM.!B73</f>
        <v>00100</v>
      </c>
      <c r="E73" s="512">
        <f>SUM(H73:K73)</f>
        <v>148</v>
      </c>
      <c r="F73" s="452" t="str">
        <f>PRELIM.!D73</f>
        <v>EACH</v>
      </c>
      <c r="G73" s="453" t="str">
        <f>PRELIM.!E73</f>
        <v>HIGH LOAD MULTI-ROTATIONAL (HLMR) BEARINGS</v>
      </c>
      <c r="H73" s="515">
        <f>SUM(HLMR!G11,HLMR!G35)</f>
        <v>11</v>
      </c>
      <c r="I73" s="515">
        <f>SUM(HLMR!G12:G34)</f>
        <v>137</v>
      </c>
      <c r="J73" s="535"/>
      <c r="K73" s="515"/>
      <c r="L73" s="546"/>
      <c r="O73" s="718">
        <f t="shared" ref="O73" si="16">C73</f>
        <v>869</v>
      </c>
      <c r="P73" s="718" t="s">
        <v>310</v>
      </c>
      <c r="Q73" s="716" t="str">
        <f t="shared" si="12"/>
        <v>00100</v>
      </c>
      <c r="R73" s="737" t="str">
        <f t="shared" si="13"/>
        <v>869E00100</v>
      </c>
    </row>
    <row r="74" spans="1:18" s="534" customFormat="1" ht="8.25" customHeight="1" thickBot="1" x14ac:dyDescent="0.3">
      <c r="A74" s="538"/>
      <c r="B74" s="533"/>
      <c r="C74" s="533"/>
      <c r="D74" s="456"/>
      <c r="E74" s="513"/>
      <c r="F74" s="457"/>
      <c r="G74" s="458"/>
      <c r="H74" s="523"/>
      <c r="I74" s="523"/>
      <c r="J74" s="523"/>
      <c r="K74" s="523"/>
      <c r="L74" s="547"/>
      <c r="O74" s="718"/>
      <c r="P74" s="718"/>
      <c r="Q74" s="716"/>
      <c r="R74" s="717"/>
    </row>
    <row r="75" spans="1:18" x14ac:dyDescent="0.25">
      <c r="E75" s="536"/>
    </row>
  </sheetData>
  <mergeCells count="3">
    <mergeCell ref="C1:H2"/>
    <mergeCell ref="A1:B2"/>
    <mergeCell ref="O2:R2"/>
  </mergeCells>
  <conditionalFormatting sqref="H4:K4 H74:K74 H16:K16 H8:K9 H10:L10 H15:L15 H40:L40 H17:L24 L31:L33 L39 L44 H44:J44 H5:L7 H12:K14 H27:L29 H25:K26 L35:L36 H42:L43 H30:K39 H41:K41">
    <cfRule type="cellIs" dxfId="11" priority="12" operator="equal">
      <formula>0</formula>
    </cfRule>
  </conditionalFormatting>
  <conditionalFormatting sqref="C3:G3">
    <cfRule type="cellIs" dxfId="10" priority="11" operator="equal">
      <formula>0</formula>
    </cfRule>
  </conditionalFormatting>
  <conditionalFormatting sqref="L12">
    <cfRule type="cellIs" dxfId="9" priority="10" operator="equal">
      <formula>0</formula>
    </cfRule>
  </conditionalFormatting>
  <conditionalFormatting sqref="L13">
    <cfRule type="cellIs" dxfId="8" priority="9" operator="equal">
      <formula>0</formula>
    </cfRule>
  </conditionalFormatting>
  <conditionalFormatting sqref="L25">
    <cfRule type="cellIs" dxfId="7" priority="8" operator="equal">
      <formula>0</formula>
    </cfRule>
  </conditionalFormatting>
  <conditionalFormatting sqref="L26">
    <cfRule type="cellIs" dxfId="6" priority="7" operator="equal">
      <formula>0</formula>
    </cfRule>
  </conditionalFormatting>
  <conditionalFormatting sqref="L30">
    <cfRule type="cellIs" dxfId="5" priority="6" operator="equal">
      <formula>0</formula>
    </cfRule>
  </conditionalFormatting>
  <conditionalFormatting sqref="L34">
    <cfRule type="cellIs" dxfId="4" priority="5" operator="equal">
      <formula>0</formula>
    </cfRule>
  </conditionalFormatting>
  <conditionalFormatting sqref="L41">
    <cfRule type="cellIs" dxfId="3" priority="4" operator="equal">
      <formula>0</formula>
    </cfRule>
  </conditionalFormatting>
  <conditionalFormatting sqref="L63">
    <cfRule type="cellIs" dxfId="2" priority="3" operator="equal">
      <formula>0</formula>
    </cfRule>
  </conditionalFormatting>
  <conditionalFormatting sqref="L71">
    <cfRule type="cellIs" dxfId="1" priority="2" operator="equal">
      <formula>0</formula>
    </cfRule>
  </conditionalFormatting>
  <conditionalFormatting sqref="L69">
    <cfRule type="cellIs" dxfId="0" priority="1" operator="equal">
      <formula>0</formula>
    </cfRule>
  </conditionalFormatting>
  <pageMargins left="0.7" right="0.7" top="0.75" bottom="0.75" header="0.3" footer="0.3"/>
  <pageSetup scale="54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topLeftCell="A4" zoomScaleNormal="100" zoomScaleSheetLayoutView="100" workbookViewId="0">
      <selection activeCell="H14" sqref="C12:H14"/>
    </sheetView>
  </sheetViews>
  <sheetFormatPr defaultColWidth="9.140625" defaultRowHeight="14.25" x14ac:dyDescent="0.2"/>
  <cols>
    <col min="1" max="1" width="8.42578125" style="338" customWidth="1"/>
    <col min="2" max="2" width="9.5703125" style="338" customWidth="1"/>
    <col min="3" max="5" width="9.140625" style="338"/>
    <col min="6" max="6" width="10.85546875" style="338" bestFit="1" customWidth="1"/>
    <col min="7" max="7" width="12.7109375" style="338" bestFit="1" customWidth="1"/>
    <col min="8" max="16384" width="9.140625" style="338"/>
  </cols>
  <sheetData>
    <row r="1" spans="1:10" x14ac:dyDescent="0.2">
      <c r="A1" s="334"/>
      <c r="B1" s="335"/>
      <c r="C1" s="336"/>
      <c r="D1" s="336"/>
      <c r="E1" s="337"/>
      <c r="F1" s="335"/>
      <c r="G1" s="75" t="s">
        <v>0</v>
      </c>
      <c r="H1" s="109" t="s">
        <v>367</v>
      </c>
      <c r="I1" s="76" t="s">
        <v>1</v>
      </c>
      <c r="J1" s="8"/>
    </row>
    <row r="2" spans="1:10" x14ac:dyDescent="0.2">
      <c r="A2" s="210"/>
      <c r="B2" s="84"/>
      <c r="C2" s="301"/>
      <c r="D2" s="301"/>
      <c r="E2" s="339"/>
      <c r="F2" s="100"/>
      <c r="G2" s="83" t="s">
        <v>2</v>
      </c>
      <c r="H2" s="84" t="s">
        <v>368</v>
      </c>
      <c r="I2" s="79" t="s">
        <v>84</v>
      </c>
      <c r="J2" s="85">
        <v>43924</v>
      </c>
    </row>
    <row r="3" spans="1:10" x14ac:dyDescent="0.2">
      <c r="A3" s="210"/>
      <c r="B3" s="84"/>
      <c r="C3" s="301"/>
      <c r="D3" s="301"/>
      <c r="E3" s="339"/>
      <c r="F3" s="100"/>
      <c r="G3" s="83" t="s">
        <v>4</v>
      </c>
      <c r="H3" s="84"/>
      <c r="I3" s="84" t="s">
        <v>84</v>
      </c>
      <c r="J3" s="340"/>
    </row>
    <row r="4" spans="1:10" x14ac:dyDescent="0.2">
      <c r="A4" s="210"/>
      <c r="B4" s="84"/>
      <c r="C4" s="301"/>
      <c r="D4" s="301"/>
      <c r="E4" s="339"/>
      <c r="F4" s="100"/>
      <c r="G4" s="83" t="s">
        <v>5</v>
      </c>
      <c r="H4" s="52" t="s">
        <v>6</v>
      </c>
      <c r="I4" s="84"/>
      <c r="J4" s="341"/>
    </row>
    <row r="5" spans="1:10" x14ac:dyDescent="0.2">
      <c r="A5" s="210"/>
      <c r="B5" s="84"/>
      <c r="C5" s="301"/>
      <c r="D5" s="301"/>
      <c r="E5" s="339"/>
      <c r="F5" s="100"/>
      <c r="G5" s="83" t="s">
        <v>7</v>
      </c>
      <c r="H5" s="52" t="s">
        <v>142</v>
      </c>
      <c r="I5" s="84"/>
      <c r="J5" s="341"/>
    </row>
    <row r="6" spans="1:10" ht="15" thickBot="1" x14ac:dyDescent="0.25">
      <c r="A6" s="342"/>
      <c r="B6" s="343"/>
      <c r="C6" s="344"/>
      <c r="D6" s="344"/>
      <c r="E6" s="345"/>
      <c r="F6" s="94"/>
      <c r="G6" s="93" t="s">
        <v>8</v>
      </c>
      <c r="H6" s="94" t="s">
        <v>118</v>
      </c>
      <c r="I6" s="343"/>
      <c r="J6" s="346"/>
    </row>
    <row r="7" spans="1:10" x14ac:dyDescent="0.2">
      <c r="A7" s="347" t="s">
        <v>39</v>
      </c>
      <c r="B7" s="347" t="s">
        <v>59</v>
      </c>
      <c r="C7" s="348"/>
      <c r="D7" s="349"/>
      <c r="E7" s="350"/>
      <c r="F7" s="348"/>
      <c r="G7" s="348"/>
      <c r="H7" s="348"/>
      <c r="I7" s="348"/>
      <c r="J7" s="348"/>
    </row>
    <row r="8" spans="1:10" x14ac:dyDescent="0.2">
      <c r="A8" s="161">
        <v>202</v>
      </c>
      <c r="B8" s="329">
        <v>11003</v>
      </c>
      <c r="C8" s="168"/>
      <c r="D8" s="110"/>
      <c r="E8" s="110"/>
      <c r="F8" s="110"/>
      <c r="G8" s="110"/>
      <c r="H8" s="110"/>
      <c r="I8" s="110"/>
      <c r="J8" s="110"/>
    </row>
    <row r="9" spans="1:10" x14ac:dyDescent="0.2">
      <c r="A9" s="100" t="s">
        <v>341</v>
      </c>
      <c r="B9" s="100"/>
      <c r="C9" s="100"/>
      <c r="E9" s="104"/>
      <c r="F9" s="100"/>
      <c r="G9" s="100"/>
      <c r="H9" s="100"/>
      <c r="I9" s="100"/>
      <c r="J9" s="100"/>
    </row>
    <row r="12" spans="1:10" x14ac:dyDescent="0.2">
      <c r="C12" s="361"/>
      <c r="D12" s="361"/>
      <c r="E12" s="361"/>
      <c r="F12" s="362"/>
      <c r="G12" s="361"/>
    </row>
    <row r="13" spans="1:10" x14ac:dyDescent="0.2">
      <c r="C13" s="361"/>
      <c r="D13" s="361"/>
      <c r="E13" s="361"/>
      <c r="F13" s="361"/>
    </row>
    <row r="14" spans="1:10" x14ac:dyDescent="0.2">
      <c r="C14" s="361"/>
      <c r="D14" s="361"/>
      <c r="E14" s="361"/>
      <c r="F14" s="361"/>
      <c r="G14" s="363"/>
    </row>
    <row r="19" spans="6:8" ht="15" x14ac:dyDescent="0.25">
      <c r="F19" s="351" t="s">
        <v>43</v>
      </c>
      <c r="G19" s="351">
        <v>1</v>
      </c>
      <c r="H19" s="351" t="s">
        <v>127</v>
      </c>
    </row>
    <row r="24" spans="6:8" x14ac:dyDescent="0.2">
      <c r="H24" s="473"/>
    </row>
  </sheetData>
  <pageMargins left="0.7" right="0.7" top="0.75" bottom="0.75" header="0.3" footer="0.3"/>
  <pageSetup scale="9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5" zoomScaleNormal="100" zoomScaleSheetLayoutView="100" workbookViewId="0">
      <selection activeCell="G19" sqref="B17:G19"/>
    </sheetView>
  </sheetViews>
  <sheetFormatPr defaultColWidth="9.140625" defaultRowHeight="14.25" x14ac:dyDescent="0.2"/>
  <cols>
    <col min="1" max="1" width="7.140625" style="338" customWidth="1"/>
    <col min="2" max="2" width="11" style="338" customWidth="1"/>
    <col min="3" max="3" width="5.7109375" style="338" customWidth="1"/>
    <col min="4" max="5" width="8.28515625" style="354" customWidth="1"/>
    <col min="6" max="6" width="14" style="338" bestFit="1" customWidth="1"/>
    <col min="7" max="16384" width="9.140625" style="338"/>
  </cols>
  <sheetData>
    <row r="1" spans="1:11" x14ac:dyDescent="0.2">
      <c r="A1" s="334"/>
      <c r="B1" s="335"/>
      <c r="C1" s="336"/>
      <c r="D1" s="336"/>
      <c r="E1" s="335"/>
      <c r="F1" s="335"/>
      <c r="G1" s="75" t="s">
        <v>0</v>
      </c>
      <c r="H1" s="109" t="s">
        <v>367</v>
      </c>
      <c r="I1" s="76" t="s">
        <v>1</v>
      </c>
      <c r="J1" s="8"/>
    </row>
    <row r="2" spans="1:11" x14ac:dyDescent="0.2">
      <c r="A2" s="210"/>
      <c r="B2" s="84"/>
      <c r="C2" s="301"/>
      <c r="D2" s="301"/>
      <c r="E2" s="301"/>
      <c r="F2" s="100"/>
      <c r="G2" s="83" t="s">
        <v>2</v>
      </c>
      <c r="H2" s="84" t="s">
        <v>368</v>
      </c>
      <c r="I2" s="79" t="s">
        <v>84</v>
      </c>
      <c r="J2" s="85">
        <v>43924</v>
      </c>
    </row>
    <row r="3" spans="1:11" x14ac:dyDescent="0.2">
      <c r="A3" s="210"/>
      <c r="B3" s="84"/>
      <c r="C3" s="301"/>
      <c r="D3" s="301"/>
      <c r="E3" s="301"/>
      <c r="F3" s="100"/>
      <c r="G3" s="83" t="s">
        <v>4</v>
      </c>
      <c r="H3" s="84"/>
      <c r="I3" s="84" t="s">
        <v>84</v>
      </c>
      <c r="J3" s="340"/>
    </row>
    <row r="4" spans="1:11" x14ac:dyDescent="0.2">
      <c r="A4" s="210"/>
      <c r="B4" s="84"/>
      <c r="C4" s="301"/>
      <c r="D4" s="301"/>
      <c r="E4" s="301"/>
      <c r="F4" s="100"/>
      <c r="G4" s="83" t="s">
        <v>5</v>
      </c>
      <c r="H4" s="52" t="s">
        <v>6</v>
      </c>
      <c r="I4" s="84"/>
      <c r="J4" s="341"/>
    </row>
    <row r="5" spans="1:11" x14ac:dyDescent="0.2">
      <c r="A5" s="210"/>
      <c r="B5" s="84"/>
      <c r="C5" s="301"/>
      <c r="D5" s="301"/>
      <c r="E5" s="301"/>
      <c r="F5" s="100"/>
      <c r="G5" s="83" t="s">
        <v>7</v>
      </c>
      <c r="H5" s="52" t="s">
        <v>142</v>
      </c>
      <c r="I5" s="84"/>
      <c r="J5" s="341"/>
    </row>
    <row r="6" spans="1:11" ht="15" thickBot="1" x14ac:dyDescent="0.25">
      <c r="A6" s="342"/>
      <c r="B6" s="343"/>
      <c r="C6" s="344"/>
      <c r="D6" s="344"/>
      <c r="E6" s="344"/>
      <c r="F6" s="94"/>
      <c r="G6" s="93" t="s">
        <v>8</v>
      </c>
      <c r="H6" s="94" t="s">
        <v>236</v>
      </c>
      <c r="I6" s="343"/>
      <c r="J6" s="346"/>
    </row>
    <row r="7" spans="1:11" x14ac:dyDescent="0.2">
      <c r="A7" s="347" t="s">
        <v>39</v>
      </c>
      <c r="B7" s="347" t="s">
        <v>59</v>
      </c>
      <c r="C7" s="348"/>
      <c r="D7" s="352"/>
      <c r="E7" s="353"/>
      <c r="F7" s="348"/>
      <c r="G7" s="348"/>
      <c r="H7" s="348"/>
      <c r="I7" s="348"/>
      <c r="J7" s="348"/>
    </row>
    <row r="8" spans="1:11" x14ac:dyDescent="0.2">
      <c r="A8" s="161">
        <v>202</v>
      </c>
      <c r="B8" s="329">
        <v>11201</v>
      </c>
      <c r="C8" s="168"/>
      <c r="D8" s="100"/>
      <c r="E8" s="100"/>
      <c r="F8" s="110"/>
      <c r="G8" s="110"/>
      <c r="H8" s="110"/>
      <c r="I8" s="110"/>
      <c r="J8" s="110"/>
    </row>
    <row r="9" spans="1:11" x14ac:dyDescent="0.2">
      <c r="A9" s="100" t="s">
        <v>343</v>
      </c>
      <c r="B9" s="100"/>
      <c r="C9" s="100"/>
      <c r="E9" s="84"/>
      <c r="F9" s="100"/>
      <c r="G9" s="100"/>
      <c r="H9" s="100"/>
      <c r="I9" s="100"/>
      <c r="J9" s="100"/>
    </row>
    <row r="10" spans="1:11" x14ac:dyDescent="0.2">
      <c r="A10" s="100"/>
      <c r="B10" s="100"/>
      <c r="C10" s="100"/>
      <c r="D10" s="100"/>
      <c r="E10" s="84"/>
      <c r="F10" s="100"/>
      <c r="G10" s="100"/>
      <c r="H10" s="194"/>
      <c r="I10" s="100"/>
      <c r="J10" s="100"/>
    </row>
    <row r="11" spans="1:11" ht="15" customHeight="1" x14ac:dyDescent="0.2">
      <c r="B11" s="355"/>
      <c r="C11" s="104"/>
      <c r="D11" s="332"/>
      <c r="E11" s="332"/>
      <c r="F11" s="84"/>
      <c r="G11" s="84"/>
      <c r="H11" s="103"/>
      <c r="I11" s="355"/>
      <c r="J11" s="355"/>
    </row>
    <row r="12" spans="1:11" x14ac:dyDescent="0.2">
      <c r="A12" s="110" t="s">
        <v>344</v>
      </c>
      <c r="C12" s="168"/>
      <c r="D12" s="100"/>
      <c r="E12" s="100"/>
      <c r="F12" s="100"/>
      <c r="K12" s="348"/>
    </row>
    <row r="13" spans="1:11" x14ac:dyDescent="0.2">
      <c r="A13" s="110" t="s">
        <v>342</v>
      </c>
    </row>
    <row r="16" spans="1:11" x14ac:dyDescent="0.2">
      <c r="A16" s="347"/>
      <c r="B16" s="347"/>
    </row>
    <row r="17" spans="1:9" x14ac:dyDescent="0.2">
      <c r="A17" s="158"/>
      <c r="B17" s="361"/>
      <c r="C17" s="361"/>
      <c r="D17" s="361"/>
      <c r="E17" s="362"/>
      <c r="F17" s="361"/>
    </row>
    <row r="18" spans="1:9" x14ac:dyDescent="0.2">
      <c r="A18" s="52"/>
      <c r="B18" s="361"/>
      <c r="C18" s="361"/>
      <c r="D18" s="361"/>
      <c r="E18" s="361"/>
    </row>
    <row r="19" spans="1:9" x14ac:dyDescent="0.2">
      <c r="B19" s="361"/>
      <c r="C19" s="361"/>
      <c r="D19" s="361"/>
      <c r="E19" s="361"/>
      <c r="F19" s="363"/>
    </row>
    <row r="21" spans="1:9" x14ac:dyDescent="0.2">
      <c r="G21" s="106" t="s">
        <v>16</v>
      </c>
      <c r="H21" s="64">
        <v>1</v>
      </c>
      <c r="I21" s="108" t="s">
        <v>127</v>
      </c>
    </row>
    <row r="24" spans="1:9" x14ac:dyDescent="0.2">
      <c r="H24" s="477"/>
    </row>
  </sheetData>
  <pageMargins left="0.7" right="0.7" top="0.75" bottom="0.75" header="0.3" footer="0.3"/>
  <pageSetup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100" zoomScaleSheetLayoutView="100" workbookViewId="0">
      <selection activeCell="G16" sqref="G16"/>
    </sheetView>
  </sheetViews>
  <sheetFormatPr defaultColWidth="9.140625" defaultRowHeight="15" x14ac:dyDescent="0.25"/>
  <cols>
    <col min="1" max="1" width="9.140625" style="188"/>
    <col min="2" max="2" width="12.42578125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120</v>
      </c>
      <c r="I6" s="89"/>
      <c r="J6" s="95"/>
    </row>
    <row r="7" spans="1:10" x14ac:dyDescent="0.25">
      <c r="A7" s="157" t="s">
        <v>39</v>
      </c>
      <c r="B7" s="157" t="s">
        <v>59</v>
      </c>
      <c r="C7" s="70"/>
      <c r="D7" s="96"/>
      <c r="E7" s="97"/>
      <c r="F7" s="70"/>
      <c r="G7" s="70"/>
      <c r="H7" s="70"/>
      <c r="I7" s="70"/>
      <c r="J7" s="70"/>
    </row>
    <row r="8" spans="1:10" x14ac:dyDescent="0.25">
      <c r="A8" s="161">
        <v>202</v>
      </c>
      <c r="B8" s="193">
        <v>22900</v>
      </c>
      <c r="C8" s="99"/>
      <c r="D8" s="98"/>
      <c r="E8" s="98"/>
      <c r="F8" s="98"/>
      <c r="G8" s="98"/>
      <c r="H8" s="98"/>
      <c r="I8" s="98"/>
      <c r="J8" s="98"/>
    </row>
    <row r="9" spans="1:10" x14ac:dyDescent="0.25">
      <c r="A9" s="100" t="s">
        <v>120</v>
      </c>
      <c r="B9" s="82"/>
      <c r="C9" s="82"/>
      <c r="E9" s="101"/>
      <c r="F9" s="82"/>
      <c r="G9" s="82"/>
      <c r="H9" s="82"/>
      <c r="I9" s="82"/>
      <c r="J9" s="82"/>
    </row>
    <row r="11" spans="1:10" x14ac:dyDescent="0.25">
      <c r="E11" s="188" t="s">
        <v>11</v>
      </c>
      <c r="F11" s="188" t="s">
        <v>10</v>
      </c>
    </row>
    <row r="12" spans="1:10" x14ac:dyDescent="0.25">
      <c r="D12" s="188" t="s">
        <v>85</v>
      </c>
      <c r="E12" s="188">
        <f>5.25+16+7.25</f>
        <v>28.5</v>
      </c>
      <c r="F12" s="188">
        <v>25</v>
      </c>
      <c r="G12" s="175">
        <f>E12*F12/9</f>
        <v>79.166666666666671</v>
      </c>
    </row>
    <row r="13" spans="1:10" x14ac:dyDescent="0.25">
      <c r="D13" s="188" t="s">
        <v>86</v>
      </c>
      <c r="E13" s="188">
        <f>5.25+16+7.25</f>
        <v>28.5</v>
      </c>
      <c r="F13" s="188">
        <v>25</v>
      </c>
      <c r="G13" s="175">
        <f>E13*F13/9</f>
        <v>79.166666666666671</v>
      </c>
    </row>
    <row r="14" spans="1:10" x14ac:dyDescent="0.25">
      <c r="G14" s="175"/>
    </row>
    <row r="15" spans="1:10" x14ac:dyDescent="0.25">
      <c r="G15" s="175"/>
    </row>
    <row r="16" spans="1:10" x14ac:dyDescent="0.25">
      <c r="F16" s="277" t="s">
        <v>43</v>
      </c>
      <c r="G16" s="292">
        <f>ROUNDUP(SUM(G12:G14),0)</f>
        <v>159</v>
      </c>
      <c r="H16" s="277" t="s">
        <v>121</v>
      </c>
    </row>
    <row r="17" spans="7:8" x14ac:dyDescent="0.25">
      <c r="G17" s="175"/>
    </row>
    <row r="24" spans="7:8" x14ac:dyDescent="0.25">
      <c r="H24" s="68"/>
    </row>
  </sheetData>
  <pageMargins left="0.7" right="0.7" top="0.75" bottom="0.75" header="0.3" footer="0.3"/>
  <pageSetup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Normal="100" zoomScaleSheetLayoutView="100" workbookViewId="0">
      <selection activeCell="J39" sqref="J39"/>
    </sheetView>
  </sheetViews>
  <sheetFormatPr defaultColWidth="9.140625" defaultRowHeight="15" x14ac:dyDescent="0.25"/>
  <cols>
    <col min="1" max="1" width="9.140625" style="188"/>
    <col min="2" max="2" width="12.42578125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124</v>
      </c>
      <c r="I6" s="89"/>
      <c r="J6" s="95"/>
    </row>
    <row r="7" spans="1:10" x14ac:dyDescent="0.25">
      <c r="A7" s="157" t="s">
        <v>39</v>
      </c>
      <c r="B7" s="157" t="s">
        <v>59</v>
      </c>
      <c r="C7" s="70"/>
      <c r="D7" s="96"/>
      <c r="E7" s="97"/>
      <c r="F7" s="70"/>
      <c r="G7" s="70"/>
      <c r="H7" s="70"/>
      <c r="I7" s="70"/>
      <c r="J7" s="70"/>
    </row>
    <row r="8" spans="1:10" x14ac:dyDescent="0.25">
      <c r="A8" s="161">
        <v>202</v>
      </c>
      <c r="B8" s="193">
        <v>23500</v>
      </c>
      <c r="C8" s="99"/>
      <c r="D8" s="98"/>
      <c r="E8" s="98"/>
      <c r="F8" s="98"/>
      <c r="G8" s="98"/>
      <c r="H8" s="98"/>
      <c r="I8" s="98"/>
      <c r="J8" s="98"/>
    </row>
    <row r="9" spans="1:10" x14ac:dyDescent="0.25">
      <c r="A9" s="100" t="s">
        <v>124</v>
      </c>
      <c r="B9" s="82"/>
      <c r="C9" s="82"/>
      <c r="E9" s="101"/>
      <c r="F9" s="82"/>
      <c r="G9" s="82"/>
      <c r="H9" s="82"/>
      <c r="I9" s="82"/>
      <c r="J9" s="82"/>
    </row>
    <row r="11" spans="1:10" x14ac:dyDescent="0.25">
      <c r="F11" s="188" t="s">
        <v>137</v>
      </c>
      <c r="G11" s="188" t="s">
        <v>138</v>
      </c>
    </row>
    <row r="12" spans="1:10" x14ac:dyDescent="0.25">
      <c r="F12" s="188">
        <v>18300</v>
      </c>
      <c r="G12" s="188">
        <f>F12/9</f>
        <v>2033.3333333333333</v>
      </c>
    </row>
    <row r="16" spans="1:10" x14ac:dyDescent="0.25">
      <c r="F16" s="277" t="s">
        <v>43</v>
      </c>
      <c r="G16" s="277">
        <f>ROUNDUP(G12,0)</f>
        <v>2034</v>
      </c>
      <c r="H16" s="277" t="s">
        <v>121</v>
      </c>
    </row>
  </sheetData>
  <pageMargins left="0.7" right="0.7" top="0.75" bottom="0.75" header="0.3" footer="0.3"/>
  <pageSetup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topLeftCell="A7" zoomScale="115" zoomScaleSheetLayoutView="115" workbookViewId="0">
      <selection activeCell="J39" sqref="J39"/>
    </sheetView>
  </sheetViews>
  <sheetFormatPr defaultColWidth="9.140625" defaultRowHeight="15" x14ac:dyDescent="0.25"/>
  <cols>
    <col min="1" max="1" width="9.140625" style="188"/>
    <col min="2" max="2" width="11" style="188" customWidth="1"/>
    <col min="3" max="3" width="8.140625" style="188" customWidth="1"/>
    <col min="4" max="4" width="8.28515625" style="175" customWidth="1"/>
    <col min="5" max="5" width="9.140625" style="175"/>
    <col min="6" max="16384" width="9.140625" style="188"/>
  </cols>
  <sheetData>
    <row r="1" spans="1:15" x14ac:dyDescent="0.25">
      <c r="A1" s="71"/>
      <c r="B1" s="72"/>
      <c r="C1" s="73"/>
      <c r="D1" s="73"/>
      <c r="E1" s="72"/>
      <c r="F1" s="72"/>
      <c r="G1" s="6" t="s">
        <v>0</v>
      </c>
      <c r="H1" s="109" t="s">
        <v>367</v>
      </c>
      <c r="I1" s="76" t="s">
        <v>1</v>
      </c>
      <c r="J1" s="8"/>
    </row>
    <row r="2" spans="1:15" x14ac:dyDescent="0.25">
      <c r="A2" s="78"/>
      <c r="B2" s="79"/>
      <c r="C2" s="80"/>
      <c r="D2" s="80"/>
      <c r="E2" s="80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5" x14ac:dyDescent="0.25">
      <c r="A3" s="78"/>
      <c r="B3" s="79"/>
      <c r="C3" s="80"/>
      <c r="D3" s="80"/>
      <c r="E3" s="80"/>
      <c r="F3" s="82"/>
      <c r="G3" s="15" t="s">
        <v>4</v>
      </c>
      <c r="H3" s="79"/>
      <c r="I3" s="79" t="s">
        <v>84</v>
      </c>
      <c r="J3" s="85"/>
    </row>
    <row r="4" spans="1:15" x14ac:dyDescent="0.25">
      <c r="A4" s="78"/>
      <c r="B4" s="79"/>
      <c r="C4" s="80"/>
      <c r="D4" s="80"/>
      <c r="E4" s="80"/>
      <c r="F4" s="82"/>
      <c r="G4" s="15" t="s">
        <v>5</v>
      </c>
      <c r="H4" s="86" t="s">
        <v>6</v>
      </c>
      <c r="I4" s="79"/>
      <c r="J4" s="87"/>
    </row>
    <row r="5" spans="1:15" x14ac:dyDescent="0.25">
      <c r="A5" s="78"/>
      <c r="B5" s="79"/>
      <c r="C5" s="80"/>
      <c r="D5" s="80"/>
      <c r="E5" s="80"/>
      <c r="F5" s="82"/>
      <c r="G5" s="15" t="s">
        <v>7</v>
      </c>
      <c r="H5" s="52" t="s">
        <v>142</v>
      </c>
      <c r="I5" s="79"/>
      <c r="J5" s="87"/>
    </row>
    <row r="6" spans="1:15" ht="15.75" thickBot="1" x14ac:dyDescent="0.3">
      <c r="A6" s="88"/>
      <c r="B6" s="89"/>
      <c r="C6" s="90"/>
      <c r="D6" s="90"/>
      <c r="E6" s="90"/>
      <c r="F6" s="92"/>
      <c r="G6" s="25" t="s">
        <v>8</v>
      </c>
      <c r="H6" s="94" t="s">
        <v>142</v>
      </c>
      <c r="I6" s="89"/>
      <c r="J6" s="95"/>
    </row>
    <row r="7" spans="1:15" x14ac:dyDescent="0.25">
      <c r="A7" s="157" t="s">
        <v>39</v>
      </c>
      <c r="B7" s="157" t="s">
        <v>59</v>
      </c>
      <c r="C7" s="70"/>
      <c r="D7" s="231"/>
      <c r="E7" s="250"/>
      <c r="F7" s="70"/>
      <c r="G7" s="70"/>
      <c r="H7" s="70"/>
      <c r="I7" s="70"/>
      <c r="J7" s="70"/>
    </row>
    <row r="8" spans="1:15" x14ac:dyDescent="0.25">
      <c r="A8" s="161">
        <v>202</v>
      </c>
      <c r="B8" s="193">
        <v>98100</v>
      </c>
      <c r="C8" s="99"/>
      <c r="D8" s="82"/>
      <c r="E8" s="82"/>
      <c r="F8" s="98"/>
      <c r="G8" s="98"/>
      <c r="H8" s="98"/>
      <c r="I8" s="98"/>
      <c r="J8" s="98"/>
    </row>
    <row r="9" spans="1:15" x14ac:dyDescent="0.25">
      <c r="A9" s="100" t="s">
        <v>123</v>
      </c>
      <c r="B9" s="82"/>
      <c r="C9" s="82"/>
      <c r="E9" s="79"/>
      <c r="F9" s="82"/>
      <c r="G9" s="82"/>
      <c r="H9" s="82"/>
      <c r="I9" s="82"/>
      <c r="J9" s="82"/>
    </row>
    <row r="10" spans="1:15" x14ac:dyDescent="0.25">
      <c r="A10" s="82"/>
      <c r="B10" s="82"/>
      <c r="C10" s="82"/>
      <c r="D10" s="82"/>
      <c r="E10" s="79"/>
      <c r="F10" s="82"/>
      <c r="G10" s="82"/>
      <c r="H10" s="82"/>
      <c r="I10" s="82"/>
      <c r="J10" s="82"/>
    </row>
    <row r="11" spans="1:15" x14ac:dyDescent="0.25">
      <c r="A11" s="79"/>
      <c r="B11" s="79"/>
      <c r="C11" s="79"/>
      <c r="D11" s="70"/>
      <c r="E11" s="36"/>
      <c r="F11" s="79"/>
      <c r="G11" s="282"/>
      <c r="H11" s="194" t="s">
        <v>13</v>
      </c>
      <c r="I11" s="194"/>
      <c r="J11" s="16"/>
      <c r="K11" s="35"/>
      <c r="L11" s="70"/>
      <c r="M11" s="70"/>
    </row>
    <row r="12" spans="1:15" x14ac:dyDescent="0.25">
      <c r="A12" s="79"/>
      <c r="B12" s="79"/>
      <c r="C12" s="79"/>
      <c r="D12" s="70"/>
      <c r="E12" s="104" t="s">
        <v>130</v>
      </c>
      <c r="F12" s="79"/>
      <c r="G12" s="282"/>
      <c r="H12" s="194">
        <v>2</v>
      </c>
      <c r="I12" s="194"/>
      <c r="J12" s="16"/>
      <c r="K12" s="35"/>
      <c r="L12" s="70"/>
      <c r="M12" s="70"/>
    </row>
    <row r="13" spans="1:15" x14ac:dyDescent="0.25">
      <c r="A13" s="79"/>
      <c r="B13" s="79"/>
      <c r="C13" s="79"/>
      <c r="D13" s="79"/>
      <c r="E13" s="79"/>
      <c r="F13" s="96" t="s">
        <v>218</v>
      </c>
      <c r="G13" s="36"/>
      <c r="H13" s="101">
        <v>10</v>
      </c>
      <c r="I13" s="16"/>
      <c r="J13" s="16"/>
      <c r="K13" s="84"/>
      <c r="L13" s="16"/>
      <c r="M13" s="35"/>
      <c r="N13" s="102"/>
      <c r="O13" s="102"/>
    </row>
    <row r="14" spans="1:15" ht="15" customHeight="1" x14ac:dyDescent="0.25">
      <c r="A14" s="111"/>
      <c r="B14" s="111"/>
      <c r="C14" s="111"/>
      <c r="D14" s="102"/>
      <c r="E14" s="101" t="s">
        <v>131</v>
      </c>
      <c r="F14" s="79"/>
      <c r="G14" s="113"/>
      <c r="H14" s="120">
        <v>9</v>
      </c>
      <c r="I14" s="102"/>
      <c r="J14" s="79"/>
      <c r="K14" s="35"/>
      <c r="L14" s="102"/>
      <c r="M14" s="102"/>
    </row>
    <row r="15" spans="1:15" ht="15" customHeight="1" x14ac:dyDescent="0.25">
      <c r="A15" s="110"/>
      <c r="B15" s="102"/>
      <c r="C15" s="79"/>
      <c r="D15" s="79"/>
      <c r="E15" s="102"/>
      <c r="F15" s="102"/>
      <c r="G15" s="79"/>
      <c r="H15" s="293"/>
      <c r="I15" s="102"/>
      <c r="J15" s="102"/>
    </row>
    <row r="16" spans="1:15" ht="15" customHeight="1" x14ac:dyDescent="0.25">
      <c r="A16" s="110"/>
      <c r="B16" s="102"/>
      <c r="C16" s="79"/>
      <c r="D16" s="79"/>
      <c r="E16" s="102"/>
      <c r="F16" s="102"/>
      <c r="G16" s="79"/>
      <c r="H16" s="293"/>
      <c r="I16" s="102"/>
      <c r="J16" s="102"/>
    </row>
    <row r="17" spans="1:11" ht="15" customHeight="1" x14ac:dyDescent="0.25">
      <c r="A17" s="110"/>
      <c r="B17" s="102"/>
      <c r="C17" s="79"/>
      <c r="D17" s="79"/>
      <c r="E17" s="102"/>
      <c r="F17" s="102"/>
      <c r="G17" s="79"/>
      <c r="H17" s="293"/>
      <c r="I17" s="102"/>
      <c r="J17" s="102"/>
    </row>
    <row r="18" spans="1:11" ht="15" customHeight="1" x14ac:dyDescent="0.25">
      <c r="A18" s="110"/>
      <c r="B18" s="102"/>
      <c r="C18" s="101"/>
      <c r="D18" s="79"/>
      <c r="E18" s="79"/>
      <c r="F18" s="102"/>
      <c r="G18" s="102"/>
      <c r="H18" s="101"/>
      <c r="I18" s="35"/>
      <c r="J18" s="102"/>
      <c r="K18" s="102"/>
    </row>
    <row r="19" spans="1:11" ht="15" customHeight="1" x14ac:dyDescent="0.25">
      <c r="A19" s="110"/>
      <c r="B19" s="102"/>
      <c r="C19" s="101"/>
      <c r="D19" s="105"/>
      <c r="E19" s="105"/>
      <c r="F19" s="102"/>
      <c r="G19" s="102"/>
      <c r="H19" s="101"/>
      <c r="I19" s="35"/>
      <c r="J19" s="102"/>
      <c r="K19" s="102"/>
    </row>
    <row r="20" spans="1:11" ht="15" customHeight="1" x14ac:dyDescent="0.25">
      <c r="A20" s="110"/>
      <c r="B20" s="102"/>
      <c r="C20" s="101"/>
      <c r="D20" s="105"/>
      <c r="E20" s="105"/>
      <c r="F20" s="102"/>
      <c r="G20" s="102"/>
      <c r="H20" s="101"/>
      <c r="I20" s="35"/>
      <c r="J20" s="102"/>
      <c r="K20" s="102"/>
    </row>
    <row r="21" spans="1:11" ht="15" customHeight="1" x14ac:dyDescent="0.25">
      <c r="A21" s="110"/>
      <c r="B21" s="102"/>
      <c r="C21" s="101"/>
      <c r="D21" s="105"/>
      <c r="E21" s="105"/>
      <c r="F21" s="102"/>
      <c r="G21" s="102"/>
      <c r="H21" s="101"/>
      <c r="I21" s="35"/>
      <c r="J21" s="102"/>
      <c r="K21" s="102"/>
    </row>
    <row r="22" spans="1:11" ht="15" customHeight="1" x14ac:dyDescent="0.25">
      <c r="A22" s="110"/>
      <c r="B22" s="102"/>
      <c r="C22" s="101"/>
      <c r="D22" s="105"/>
      <c r="E22" s="105"/>
      <c r="F22" s="79"/>
      <c r="G22" s="79"/>
      <c r="H22" s="35"/>
      <c r="I22" s="102"/>
      <c r="J22" s="102"/>
    </row>
    <row r="23" spans="1:11" x14ac:dyDescent="0.25">
      <c r="A23" s="98"/>
      <c r="B23" s="98"/>
      <c r="C23" s="99"/>
      <c r="D23" s="82"/>
      <c r="E23" s="82"/>
      <c r="F23" s="82"/>
      <c r="G23" s="106" t="s">
        <v>16</v>
      </c>
      <c r="H23" s="118">
        <f>SUM(H12:H17)</f>
        <v>21</v>
      </c>
      <c r="I23" s="108" t="s">
        <v>37</v>
      </c>
      <c r="K23" s="70"/>
    </row>
    <row r="27" spans="1:11" x14ac:dyDescent="0.25">
      <c r="A27" s="157"/>
      <c r="B27" s="157"/>
    </row>
    <row r="28" spans="1:11" x14ac:dyDescent="0.25">
      <c r="A28" s="158"/>
      <c r="B28" s="159"/>
    </row>
    <row r="29" spans="1:11" x14ac:dyDescent="0.25">
      <c r="A29" s="52"/>
      <c r="B29" s="86"/>
    </row>
    <row r="30" spans="1:11" x14ac:dyDescent="0.25">
      <c r="B30" s="114"/>
    </row>
  </sheetData>
  <pageMargins left="0.7" right="0.7" top="0.75" bottom="0.75" header="0.3" footer="0.3"/>
  <pageSetup scale="9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SheetLayoutView="100" workbookViewId="0">
      <selection activeCell="G10" sqref="G10"/>
    </sheetView>
  </sheetViews>
  <sheetFormatPr defaultColWidth="9.140625" defaultRowHeight="15" x14ac:dyDescent="0.25"/>
  <cols>
    <col min="1" max="1" width="9.140625" style="114"/>
    <col min="2" max="2" width="9.140625" style="114" customWidth="1"/>
    <col min="3" max="3" width="8.140625" style="114" customWidth="1"/>
    <col min="4" max="4" width="8.28515625" style="400" customWidth="1"/>
    <col min="5" max="5" width="10.42578125" style="400" customWidth="1"/>
    <col min="6" max="16384" width="9.140625" style="114"/>
  </cols>
  <sheetData>
    <row r="1" spans="1:15" x14ac:dyDescent="0.25">
      <c r="A1" s="378"/>
      <c r="B1" s="379"/>
      <c r="C1" s="380"/>
      <c r="D1" s="380"/>
      <c r="E1" s="379"/>
      <c r="F1" s="379"/>
      <c r="G1" s="381" t="s">
        <v>0</v>
      </c>
      <c r="H1" s="382" t="s">
        <v>78</v>
      </c>
      <c r="I1" s="383" t="s">
        <v>1</v>
      </c>
      <c r="J1" s="384"/>
    </row>
    <row r="2" spans="1:15" x14ac:dyDescent="0.25">
      <c r="A2" s="385"/>
      <c r="B2" s="386"/>
      <c r="C2" s="387"/>
      <c r="D2" s="387"/>
      <c r="E2" s="387"/>
      <c r="F2" s="377"/>
      <c r="G2" s="388" t="s">
        <v>2</v>
      </c>
      <c r="H2" s="386" t="s">
        <v>140</v>
      </c>
      <c r="I2" s="386" t="s">
        <v>84</v>
      </c>
      <c r="J2" s="389">
        <v>42223</v>
      </c>
    </row>
    <row r="3" spans="1:15" x14ac:dyDescent="0.25">
      <c r="A3" s="385"/>
      <c r="B3" s="386"/>
      <c r="C3" s="387"/>
      <c r="D3" s="387"/>
      <c r="E3" s="387"/>
      <c r="F3" s="377"/>
      <c r="G3" s="388" t="s">
        <v>4</v>
      </c>
      <c r="H3" s="386"/>
      <c r="I3" s="386" t="s">
        <v>84</v>
      </c>
      <c r="J3" s="389"/>
    </row>
    <row r="4" spans="1:15" x14ac:dyDescent="0.25">
      <c r="A4" s="385"/>
      <c r="B4" s="386"/>
      <c r="C4" s="387"/>
      <c r="D4" s="387"/>
      <c r="E4" s="387"/>
      <c r="F4" s="377"/>
      <c r="G4" s="388" t="s">
        <v>5</v>
      </c>
      <c r="H4" s="390" t="s">
        <v>6</v>
      </c>
      <c r="I4" s="386"/>
      <c r="J4" s="391"/>
    </row>
    <row r="5" spans="1:15" x14ac:dyDescent="0.25">
      <c r="A5" s="385"/>
      <c r="B5" s="386"/>
      <c r="C5" s="387"/>
      <c r="D5" s="387"/>
      <c r="E5" s="387"/>
      <c r="F5" s="377"/>
      <c r="G5" s="388" t="s">
        <v>7</v>
      </c>
      <c r="H5" s="390" t="s">
        <v>142</v>
      </c>
      <c r="I5" s="386"/>
      <c r="J5" s="391"/>
    </row>
    <row r="6" spans="1:15" ht="15.75" thickBot="1" x14ac:dyDescent="0.3">
      <c r="A6" s="392"/>
      <c r="B6" s="393"/>
      <c r="C6" s="394"/>
      <c r="D6" s="394"/>
      <c r="E6" s="394"/>
      <c r="F6" s="395"/>
      <c r="G6" s="396" t="s">
        <v>8</v>
      </c>
      <c r="H6" s="395" t="s">
        <v>202</v>
      </c>
      <c r="I6" s="393"/>
      <c r="J6" s="397"/>
    </row>
    <row r="7" spans="1:15" x14ac:dyDescent="0.25">
      <c r="A7" s="372" t="s">
        <v>39</v>
      </c>
      <c r="B7" s="372" t="s">
        <v>59</v>
      </c>
      <c r="C7" s="373"/>
      <c r="D7" s="398"/>
      <c r="E7" s="399"/>
      <c r="F7" s="373"/>
      <c r="G7" s="373"/>
      <c r="H7" s="373"/>
      <c r="I7" s="373"/>
      <c r="J7" s="373"/>
    </row>
    <row r="8" spans="1:15" x14ac:dyDescent="0.25">
      <c r="A8" s="374">
        <v>203</v>
      </c>
      <c r="B8" s="375">
        <v>20001</v>
      </c>
      <c r="C8" s="376"/>
      <c r="D8" s="377"/>
      <c r="E8" s="377"/>
      <c r="F8" s="115"/>
      <c r="G8" s="115"/>
      <c r="H8" s="115"/>
      <c r="I8" s="115"/>
      <c r="J8" s="115"/>
    </row>
    <row r="9" spans="1:15" x14ac:dyDescent="0.25">
      <c r="A9" s="377" t="s">
        <v>201</v>
      </c>
      <c r="B9" s="377"/>
      <c r="C9" s="377"/>
      <c r="E9" s="438" t="s">
        <v>331</v>
      </c>
      <c r="F9" s="377"/>
      <c r="G9" s="377"/>
      <c r="H9" s="377"/>
      <c r="I9" s="377"/>
      <c r="J9" s="377"/>
    </row>
    <row r="10" spans="1:15" x14ac:dyDescent="0.25">
      <c r="A10" s="377"/>
      <c r="B10" s="377"/>
      <c r="C10" s="377"/>
      <c r="D10" s="377"/>
      <c r="E10" s="386"/>
      <c r="F10" s="377"/>
      <c r="G10" s="377"/>
      <c r="H10" s="377"/>
      <c r="I10" s="377"/>
      <c r="J10" s="377"/>
    </row>
    <row r="11" spans="1:15" x14ac:dyDescent="0.25">
      <c r="A11" s="390" t="s">
        <v>304</v>
      </c>
      <c r="C11" s="386"/>
      <c r="E11" s="373">
        <v>17</v>
      </c>
      <c r="F11" s="401" t="s">
        <v>305</v>
      </c>
      <c r="G11" s="402"/>
      <c r="H11" s="403"/>
      <c r="I11" s="403"/>
      <c r="J11" s="386"/>
      <c r="K11" s="404"/>
      <c r="L11" s="373"/>
      <c r="M11" s="373"/>
    </row>
    <row r="12" spans="1:15" x14ac:dyDescent="0.25">
      <c r="A12" s="386"/>
      <c r="B12" s="386"/>
      <c r="C12" s="386"/>
      <c r="D12" s="386"/>
      <c r="E12" s="386"/>
      <c r="F12" s="405"/>
      <c r="G12" s="406"/>
      <c r="H12" s="386"/>
      <c r="I12" s="386"/>
      <c r="J12" s="386"/>
      <c r="K12" s="386"/>
      <c r="L12" s="386"/>
      <c r="M12" s="404"/>
      <c r="N12" s="405"/>
      <c r="O12" s="405"/>
    </row>
    <row r="13" spans="1:15" ht="30" x14ac:dyDescent="0.25">
      <c r="A13" s="386"/>
      <c r="B13" s="386"/>
      <c r="C13" s="386" t="s">
        <v>318</v>
      </c>
      <c r="D13" s="386" t="s">
        <v>316</v>
      </c>
      <c r="E13" s="407" t="s">
        <v>319</v>
      </c>
      <c r="F13" s="408" t="s">
        <v>320</v>
      </c>
      <c r="G13" s="409" t="s">
        <v>11</v>
      </c>
      <c r="H13" s="409" t="s">
        <v>10</v>
      </c>
      <c r="I13" s="409" t="s">
        <v>18</v>
      </c>
      <c r="J13" s="386"/>
      <c r="K13" s="386"/>
      <c r="L13" s="404"/>
      <c r="M13" s="405"/>
      <c r="N13" s="405"/>
    </row>
    <row r="14" spans="1:15" x14ac:dyDescent="0.25">
      <c r="A14" s="386"/>
      <c r="B14" s="386"/>
      <c r="C14" s="386" t="s">
        <v>317</v>
      </c>
      <c r="D14" s="386" t="s">
        <v>317</v>
      </c>
      <c r="E14" s="410" t="s">
        <v>272</v>
      </c>
      <c r="F14" s="406" t="s">
        <v>272</v>
      </c>
      <c r="G14" s="386" t="s">
        <v>272</v>
      </c>
      <c r="H14" s="386" t="s">
        <v>272</v>
      </c>
      <c r="I14" s="386" t="s">
        <v>122</v>
      </c>
      <c r="J14" s="386"/>
      <c r="K14" s="386"/>
      <c r="L14" s="404"/>
      <c r="M14" s="405"/>
      <c r="N14" s="405"/>
    </row>
    <row r="15" spans="1:15" ht="15" customHeight="1" x14ac:dyDescent="0.25">
      <c r="A15" s="411" t="s">
        <v>306</v>
      </c>
      <c r="B15" s="411"/>
      <c r="C15" s="405"/>
      <c r="D15" s="406"/>
      <c r="E15" s="386"/>
      <c r="F15" s="412"/>
      <c r="G15" s="405"/>
      <c r="H15" s="405"/>
      <c r="I15" s="386"/>
      <c r="J15" s="404"/>
      <c r="K15" s="405"/>
      <c r="L15" s="405"/>
    </row>
    <row r="16" spans="1:15" ht="15" customHeight="1" x14ac:dyDescent="0.25">
      <c r="A16" s="115"/>
      <c r="B16" s="413" t="s">
        <v>308</v>
      </c>
      <c r="C16" s="386">
        <v>752.47</v>
      </c>
      <c r="D16" s="414">
        <v>708.14099999999996</v>
      </c>
      <c r="E16" s="412">
        <f>C16-$E$11/12-D16</f>
        <v>42.912333333333436</v>
      </c>
      <c r="F16" s="386">
        <f>AVERAGE(E16:E19)</f>
        <v>38.540833333333381</v>
      </c>
      <c r="G16" s="404">
        <v>45</v>
      </c>
      <c r="H16" s="405">
        <v>30</v>
      </c>
      <c r="I16" s="412">
        <f>F16*G16*H16/27</f>
        <v>1927.041666666669</v>
      </c>
    </row>
    <row r="17" spans="1:10" ht="15" customHeight="1" x14ac:dyDescent="0.25">
      <c r="A17" s="115"/>
      <c r="B17" s="413" t="s">
        <v>309</v>
      </c>
      <c r="C17" s="386">
        <v>752.51</v>
      </c>
      <c r="D17" s="414">
        <v>716.25199999999995</v>
      </c>
      <c r="E17" s="412">
        <f>C17-$E$11/12-D17</f>
        <v>34.841333333333409</v>
      </c>
      <c r="F17" s="386"/>
      <c r="G17" s="404"/>
      <c r="H17" s="405"/>
      <c r="I17" s="412"/>
    </row>
    <row r="18" spans="1:10" ht="15" customHeight="1" x14ac:dyDescent="0.25">
      <c r="B18" s="413" t="s">
        <v>310</v>
      </c>
      <c r="C18" s="386">
        <v>751.1</v>
      </c>
      <c r="D18" s="414">
        <v>709.02300000000002</v>
      </c>
      <c r="E18" s="412">
        <f>C18-$E$11/12-D18</f>
        <v>40.660333333333369</v>
      </c>
      <c r="F18" s="386"/>
      <c r="G18" s="404"/>
      <c r="H18" s="405"/>
      <c r="I18" s="412"/>
    </row>
    <row r="19" spans="1:10" ht="15" customHeight="1" x14ac:dyDescent="0.25">
      <c r="A19" s="115"/>
      <c r="B19" s="413" t="s">
        <v>311</v>
      </c>
      <c r="C19" s="386">
        <v>754.05</v>
      </c>
      <c r="D19" s="415">
        <v>716.88400000000001</v>
      </c>
      <c r="E19" s="412">
        <f>C19-$E$11/12-D19</f>
        <v>35.749333333333311</v>
      </c>
      <c r="F19" s="405"/>
      <c r="G19" s="386"/>
      <c r="H19" s="404"/>
      <c r="I19" s="412"/>
      <c r="J19" s="405"/>
    </row>
    <row r="20" spans="1:10" ht="15" customHeight="1" x14ac:dyDescent="0.25">
      <c r="A20" s="115"/>
      <c r="B20" s="413"/>
      <c r="C20" s="416"/>
      <c r="D20" s="417"/>
      <c r="E20" s="412"/>
      <c r="F20" s="405"/>
      <c r="G20" s="386"/>
      <c r="H20" s="404"/>
      <c r="I20" s="412"/>
      <c r="J20" s="405"/>
    </row>
    <row r="21" spans="1:10" x14ac:dyDescent="0.25">
      <c r="A21" s="411" t="s">
        <v>307</v>
      </c>
      <c r="B21" s="418"/>
      <c r="C21" s="400"/>
      <c r="D21" s="419"/>
      <c r="E21" s="412"/>
      <c r="G21" s="400"/>
      <c r="I21" s="400"/>
    </row>
    <row r="22" spans="1:10" x14ac:dyDescent="0.25">
      <c r="B22" s="418" t="s">
        <v>312</v>
      </c>
      <c r="C22" s="400">
        <v>762.45</v>
      </c>
      <c r="D22" s="419">
        <v>716.18499999999995</v>
      </c>
      <c r="E22" s="412">
        <f>C22-$E$11/12-D22</f>
        <v>44.848333333333471</v>
      </c>
      <c r="F22" s="386">
        <f>AVERAGE(E22:E25)</f>
        <v>37.142083333333375</v>
      </c>
      <c r="G22" s="400">
        <f>72+4/12</f>
        <v>72.333333333333329</v>
      </c>
      <c r="H22" s="114">
        <v>30</v>
      </c>
      <c r="I22" s="412">
        <f>F22*G22*H22/27</f>
        <v>2985.1229938271636</v>
      </c>
    </row>
    <row r="23" spans="1:10" x14ac:dyDescent="0.25">
      <c r="A23" s="372"/>
      <c r="B23" s="420" t="s">
        <v>313</v>
      </c>
      <c r="C23" s="400">
        <v>761.09</v>
      </c>
      <c r="D23" s="419">
        <v>717.02200000000005</v>
      </c>
      <c r="E23" s="412">
        <f>C23-$E$11/12-D23</f>
        <v>42.651333333333355</v>
      </c>
    </row>
    <row r="24" spans="1:10" x14ac:dyDescent="0.25">
      <c r="A24" s="421"/>
      <c r="B24" s="422" t="s">
        <v>314</v>
      </c>
      <c r="C24" s="400">
        <v>760.99</v>
      </c>
      <c r="D24" s="419">
        <v>723.303</v>
      </c>
      <c r="E24" s="412">
        <f>C24-$E$11/12-D24</f>
        <v>36.270333333333383</v>
      </c>
    </row>
    <row r="25" spans="1:10" x14ac:dyDescent="0.25">
      <c r="A25" s="390"/>
      <c r="B25" s="390" t="s">
        <v>315</v>
      </c>
      <c r="C25" s="400">
        <v>759.92</v>
      </c>
      <c r="D25" s="419">
        <v>733.70500000000004</v>
      </c>
      <c r="E25" s="412">
        <f>C25-$E$11/12-D25</f>
        <v>24.798333333333289</v>
      </c>
    </row>
    <row r="26" spans="1:10" x14ac:dyDescent="0.25">
      <c r="A26" s="390"/>
      <c r="B26" s="390"/>
    </row>
    <row r="27" spans="1:10" x14ac:dyDescent="0.25">
      <c r="H27" s="423" t="s">
        <v>16</v>
      </c>
      <c r="I27" s="424">
        <f>ROUNDUP(SUM(I16:I25),0)</f>
        <v>4913</v>
      </c>
      <c r="J27" s="425" t="s">
        <v>122</v>
      </c>
    </row>
  </sheetData>
  <pageMargins left="0.7" right="0.7" top="0.75" bottom="0.75" header="0.3" footer="0.3"/>
  <pageSetup scale="9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="90" zoomScaleSheetLayoutView="90" workbookViewId="0">
      <selection activeCell="E22" sqref="E22"/>
    </sheetView>
  </sheetViews>
  <sheetFormatPr defaultColWidth="9.140625" defaultRowHeight="15" x14ac:dyDescent="0.25"/>
  <cols>
    <col min="1" max="1" width="11.85546875" style="68" customWidth="1"/>
    <col min="2" max="2" width="8.85546875" style="68" customWidth="1"/>
    <col min="3" max="3" width="8.140625" style="68" customWidth="1"/>
    <col min="4" max="4" width="12" style="68" customWidth="1"/>
    <col min="5" max="5" width="11.85546875" style="68" customWidth="1"/>
    <col min="6" max="6" width="10.28515625" style="68" bestFit="1" customWidth="1"/>
    <col min="7" max="7" width="14.42578125" style="68" customWidth="1"/>
    <col min="8" max="8" width="8.42578125" style="68" customWidth="1"/>
    <col min="9" max="16384" width="9.140625" style="68"/>
  </cols>
  <sheetData>
    <row r="1" spans="1:9" x14ac:dyDescent="0.25">
      <c r="A1" s="71"/>
      <c r="B1" s="72"/>
      <c r="C1" s="73"/>
      <c r="D1" s="73"/>
      <c r="E1" s="72"/>
      <c r="F1" s="6" t="s">
        <v>0</v>
      </c>
      <c r="G1" s="109" t="s">
        <v>367</v>
      </c>
      <c r="H1" s="76" t="s">
        <v>1</v>
      </c>
      <c r="I1" s="8"/>
    </row>
    <row r="2" spans="1:9" x14ac:dyDescent="0.25">
      <c r="A2" s="78"/>
      <c r="B2" s="79"/>
      <c r="C2" s="80"/>
      <c r="D2" s="80"/>
      <c r="E2" s="82"/>
      <c r="F2" s="15" t="s">
        <v>2</v>
      </c>
      <c r="G2" s="84" t="s">
        <v>368</v>
      </c>
      <c r="H2" s="79" t="s">
        <v>84</v>
      </c>
      <c r="I2" s="85">
        <v>43924</v>
      </c>
    </row>
    <row r="3" spans="1:9" x14ac:dyDescent="0.25">
      <c r="A3" s="78"/>
      <c r="B3" s="79"/>
      <c r="C3" s="80"/>
      <c r="D3" s="80"/>
      <c r="E3" s="82"/>
      <c r="F3" s="15" t="s">
        <v>4</v>
      </c>
      <c r="G3" s="79"/>
      <c r="H3" s="79" t="s">
        <v>84</v>
      </c>
      <c r="I3" s="85"/>
    </row>
    <row r="4" spans="1:9" x14ac:dyDescent="0.25">
      <c r="A4" s="78"/>
      <c r="B4" s="79"/>
      <c r="C4" s="80"/>
      <c r="D4" s="80"/>
      <c r="E4" s="82"/>
      <c r="F4" s="15" t="s">
        <v>5</v>
      </c>
      <c r="G4" s="86" t="s">
        <v>6</v>
      </c>
      <c r="H4" s="79"/>
      <c r="I4" s="87"/>
    </row>
    <row r="5" spans="1:9" x14ac:dyDescent="0.25">
      <c r="A5" s="78"/>
      <c r="B5" s="79"/>
      <c r="C5" s="80"/>
      <c r="D5" s="80"/>
      <c r="E5" s="82"/>
      <c r="F5" s="15" t="s">
        <v>7</v>
      </c>
      <c r="G5" s="52" t="s">
        <v>142</v>
      </c>
      <c r="H5" s="79"/>
      <c r="I5" s="87"/>
    </row>
    <row r="6" spans="1:9" ht="15.75" thickBot="1" x14ac:dyDescent="0.3">
      <c r="A6" s="88"/>
      <c r="B6" s="89"/>
      <c r="C6" s="90"/>
      <c r="D6" s="90"/>
      <c r="E6" s="92"/>
      <c r="F6" s="26" t="s">
        <v>8</v>
      </c>
      <c r="G6" s="94" t="str">
        <f>A9</f>
        <v>COFFERDAMS AND EXCAVATION BRACING, AS PER PLAN</v>
      </c>
      <c r="H6" s="89"/>
      <c r="I6" s="95"/>
    </row>
    <row r="7" spans="1:9" x14ac:dyDescent="0.25">
      <c r="A7" s="164" t="s">
        <v>39</v>
      </c>
      <c r="B7" s="371" t="s">
        <v>59</v>
      </c>
      <c r="C7" s="9"/>
      <c r="D7" s="96"/>
      <c r="E7" s="9"/>
      <c r="F7" s="9"/>
      <c r="G7" s="9"/>
      <c r="H7" s="9"/>
      <c r="I7" s="9"/>
    </row>
    <row r="8" spans="1:9" x14ac:dyDescent="0.25">
      <c r="A8" s="165">
        <v>503</v>
      </c>
      <c r="B8" s="163">
        <v>11101</v>
      </c>
      <c r="C8" s="99"/>
      <c r="D8" s="98"/>
      <c r="E8" s="98"/>
      <c r="F8" s="98"/>
      <c r="G8" s="98"/>
      <c r="H8" s="98"/>
      <c r="I8" s="98"/>
    </row>
    <row r="9" spans="1:9" x14ac:dyDescent="0.25">
      <c r="A9" s="100" t="s">
        <v>253</v>
      </c>
      <c r="B9" s="82"/>
      <c r="C9" s="82"/>
      <c r="E9" s="82"/>
      <c r="F9" s="82"/>
      <c r="G9" s="82"/>
      <c r="H9" s="82"/>
      <c r="I9" s="82"/>
    </row>
    <row r="10" spans="1:9" x14ac:dyDescent="0.25">
      <c r="A10" s="82"/>
      <c r="B10" s="82"/>
      <c r="C10" s="82"/>
      <c r="D10" s="82"/>
      <c r="E10" s="82"/>
      <c r="F10" s="82"/>
      <c r="G10" s="82"/>
      <c r="H10" s="82"/>
      <c r="I10" s="82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58"/>
      <c r="B12" s="60"/>
      <c r="C12" s="58"/>
      <c r="D12" s="125"/>
      <c r="F12" s="16"/>
      <c r="G12" s="16"/>
      <c r="H12" s="9"/>
      <c r="I12" s="9"/>
    </row>
    <row r="13" spans="1:9" x14ac:dyDescent="0.25">
      <c r="A13" s="58"/>
      <c r="B13" s="124"/>
      <c r="C13" s="465"/>
      <c r="D13" s="126"/>
      <c r="F13" s="16"/>
      <c r="G13" s="16"/>
      <c r="H13" s="102"/>
      <c r="I13" s="102"/>
    </row>
    <row r="14" spans="1:9" x14ac:dyDescent="0.25">
      <c r="A14" s="466"/>
      <c r="B14" s="367"/>
      <c r="C14" s="367"/>
      <c r="D14" s="465"/>
      <c r="F14" s="79"/>
      <c r="G14" s="16"/>
      <c r="H14" s="102"/>
      <c r="I14" s="102"/>
    </row>
    <row r="15" spans="1:9" x14ac:dyDescent="0.25">
      <c r="A15" s="364"/>
      <c r="B15" s="79"/>
      <c r="C15" s="105"/>
      <c r="D15" s="79"/>
    </row>
    <row r="16" spans="1:9" x14ac:dyDescent="0.25">
      <c r="A16" s="364"/>
      <c r="B16" s="79"/>
      <c r="C16" s="105"/>
      <c r="D16" s="79"/>
      <c r="F16" s="63"/>
      <c r="G16" s="16"/>
      <c r="H16" s="9"/>
      <c r="I16" s="9"/>
    </row>
    <row r="17" spans="1:9" x14ac:dyDescent="0.25">
      <c r="A17" s="364"/>
      <c r="B17" s="79"/>
      <c r="C17" s="105"/>
      <c r="D17" s="79"/>
      <c r="F17" s="63"/>
      <c r="G17" s="16"/>
      <c r="H17" s="9"/>
      <c r="I17" s="9"/>
    </row>
    <row r="18" spans="1:9" x14ac:dyDescent="0.25">
      <c r="A18" s="364"/>
      <c r="B18" s="79"/>
      <c r="C18" s="105"/>
      <c r="D18" s="79"/>
      <c r="F18" s="63"/>
      <c r="G18" s="9"/>
      <c r="H18" s="9"/>
      <c r="I18" s="9"/>
    </row>
    <row r="19" spans="1:9" x14ac:dyDescent="0.25">
      <c r="A19" s="364"/>
      <c r="B19" s="79"/>
      <c r="C19" s="105"/>
      <c r="D19" s="79"/>
      <c r="F19" s="63"/>
      <c r="G19" s="9"/>
      <c r="H19" s="9"/>
      <c r="I19" s="9"/>
    </row>
    <row r="20" spans="1:9" x14ac:dyDescent="0.25">
      <c r="A20" s="202"/>
      <c r="B20" s="79"/>
      <c r="C20" s="79"/>
      <c r="D20" s="79"/>
      <c r="F20" s="63"/>
      <c r="G20" s="16"/>
      <c r="H20" s="9"/>
      <c r="I20" s="9"/>
    </row>
    <row r="21" spans="1:9" x14ac:dyDescent="0.25">
      <c r="A21" s="202"/>
      <c r="B21" s="79"/>
      <c r="C21" s="79"/>
      <c r="D21" s="79"/>
      <c r="I21" s="9"/>
    </row>
    <row r="22" spans="1:9" x14ac:dyDescent="0.25">
      <c r="A22" s="202"/>
      <c r="B22" s="79"/>
      <c r="C22" s="79"/>
      <c r="D22" s="79"/>
      <c r="I22" s="9"/>
    </row>
    <row r="23" spans="1:9" x14ac:dyDescent="0.25">
      <c r="A23" s="202"/>
      <c r="B23" s="79"/>
      <c r="C23" s="79"/>
      <c r="D23" s="79"/>
      <c r="I23" s="9"/>
    </row>
    <row r="24" spans="1:9" x14ac:dyDescent="0.25">
      <c r="A24" s="202"/>
      <c r="B24" s="79"/>
      <c r="C24" s="79"/>
      <c r="D24" s="79"/>
      <c r="I24" s="9"/>
    </row>
    <row r="25" spans="1:9" x14ac:dyDescent="0.25">
      <c r="A25" s="202"/>
      <c r="B25" s="79"/>
      <c r="C25" s="79"/>
      <c r="D25" s="79"/>
      <c r="I25" s="9"/>
    </row>
    <row r="26" spans="1:9" x14ac:dyDescent="0.25">
      <c r="A26" s="365"/>
      <c r="B26" s="467"/>
      <c r="C26" s="79"/>
      <c r="D26" s="79"/>
    </row>
    <row r="27" spans="1:9" x14ac:dyDescent="0.25">
      <c r="B27" s="365"/>
      <c r="C27" s="365"/>
      <c r="D27" s="365"/>
    </row>
    <row r="28" spans="1:9" x14ac:dyDescent="0.25">
      <c r="B28" s="365"/>
      <c r="C28" s="365"/>
      <c r="D28" s="468"/>
      <c r="F28" s="365"/>
    </row>
    <row r="29" spans="1:9" x14ac:dyDescent="0.25">
      <c r="B29" s="365"/>
      <c r="C29" s="365"/>
      <c r="D29" s="365"/>
    </row>
    <row r="30" spans="1:9" x14ac:dyDescent="0.25">
      <c r="B30" s="365"/>
      <c r="C30" s="365"/>
      <c r="D30" s="469"/>
    </row>
    <row r="32" spans="1:9" x14ac:dyDescent="0.25">
      <c r="B32" s="116"/>
    </row>
    <row r="33" spans="1:7" x14ac:dyDescent="0.25">
      <c r="B33" s="370"/>
      <c r="C33" s="370"/>
      <c r="D33" s="367"/>
      <c r="F33" s="368"/>
    </row>
    <row r="34" spans="1:7" x14ac:dyDescent="0.25">
      <c r="D34" s="367"/>
      <c r="F34" s="367"/>
    </row>
    <row r="35" spans="1:7" x14ac:dyDescent="0.25">
      <c r="B35" s="479"/>
      <c r="C35" s="479"/>
      <c r="D35" s="367"/>
      <c r="E35" s="479"/>
      <c r="F35" s="367"/>
      <c r="G35" s="478"/>
    </row>
    <row r="36" spans="1:7" x14ac:dyDescent="0.25">
      <c r="A36" s="366"/>
      <c r="B36" s="479"/>
      <c r="C36" s="479"/>
      <c r="D36" s="124"/>
      <c r="E36" s="479"/>
      <c r="F36" s="367"/>
      <c r="G36" s="478"/>
    </row>
    <row r="37" spans="1:7" x14ac:dyDescent="0.25">
      <c r="A37" s="366"/>
      <c r="B37" s="479"/>
      <c r="C37" s="479"/>
      <c r="D37" s="124"/>
      <c r="E37" s="479"/>
      <c r="F37" s="550"/>
      <c r="G37" s="478"/>
    </row>
    <row r="38" spans="1:7" x14ac:dyDescent="0.25">
      <c r="A38" s="366"/>
      <c r="B38" s="479"/>
      <c r="C38" s="479"/>
      <c r="D38" s="124"/>
      <c r="E38" s="479"/>
      <c r="F38" s="550"/>
      <c r="G38" s="478"/>
    </row>
    <row r="39" spans="1:7" x14ac:dyDescent="0.25">
      <c r="A39" s="366"/>
      <c r="B39" s="479"/>
      <c r="C39" s="479"/>
      <c r="D39" s="124"/>
      <c r="E39" s="479"/>
      <c r="F39" s="550"/>
      <c r="G39" s="478"/>
    </row>
    <row r="40" spans="1:7" x14ac:dyDescent="0.25">
      <c r="A40" s="366"/>
      <c r="B40" s="479"/>
      <c r="C40" s="479"/>
      <c r="D40" s="124"/>
      <c r="E40" s="479"/>
      <c r="F40" s="367"/>
      <c r="G40" s="478"/>
    </row>
    <row r="41" spans="1:7" x14ac:dyDescent="0.25">
      <c r="A41" s="366"/>
      <c r="B41" s="479"/>
      <c r="C41" s="479"/>
      <c r="D41" s="493"/>
      <c r="E41" s="479"/>
      <c r="F41" s="367"/>
      <c r="G41" s="478"/>
    </row>
    <row r="42" spans="1:7" x14ac:dyDescent="0.25">
      <c r="E42" s="479"/>
      <c r="F42" s="550"/>
      <c r="G42" s="478"/>
    </row>
    <row r="44" spans="1:7" x14ac:dyDescent="0.25">
      <c r="F44" s="504"/>
      <c r="G44" s="551"/>
    </row>
    <row r="47" spans="1:7" x14ac:dyDescent="0.25">
      <c r="E47" s="117" t="s">
        <v>16</v>
      </c>
      <c r="F47" s="118">
        <v>1</v>
      </c>
      <c r="G47" s="119" t="s">
        <v>127</v>
      </c>
    </row>
  </sheetData>
  <pageMargins left="0.7" right="0.7" top="0.75" bottom="0.75" header="0.3" footer="0.3"/>
  <pageSetup scale="9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36"/>
  <sheetViews>
    <sheetView view="pageBreakPreview" zoomScaleSheetLayoutView="100" workbookViewId="0">
      <selection activeCell="J39" sqref="J39"/>
    </sheetView>
  </sheetViews>
  <sheetFormatPr defaultRowHeight="15" x14ac:dyDescent="0.25"/>
  <cols>
    <col min="2" max="2" width="11" customWidth="1"/>
    <col min="3" max="3" width="8.140625" customWidth="1"/>
    <col min="4" max="4" width="8.28515625" style="175" customWidth="1"/>
    <col min="5" max="5" width="9.140625" style="175"/>
  </cols>
  <sheetData>
    <row r="1" spans="1:11" x14ac:dyDescent="0.25">
      <c r="A1" s="2"/>
      <c r="B1" s="3"/>
      <c r="C1" s="4"/>
      <c r="D1" s="73"/>
      <c r="E1" s="72"/>
      <c r="F1" s="3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10"/>
      <c r="B2" s="11"/>
      <c r="C2" s="12"/>
      <c r="D2" s="80"/>
      <c r="E2" s="80"/>
      <c r="F2" s="14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10"/>
      <c r="B3" s="11"/>
      <c r="C3" s="12"/>
      <c r="D3" s="80"/>
      <c r="E3" s="80"/>
      <c r="F3" s="14"/>
      <c r="G3" s="15" t="s">
        <v>4</v>
      </c>
      <c r="H3" s="79"/>
      <c r="I3" s="79" t="s">
        <v>84</v>
      </c>
      <c r="J3" s="17"/>
    </row>
    <row r="4" spans="1:11" x14ac:dyDescent="0.25">
      <c r="A4" s="10"/>
      <c r="B4" s="11"/>
      <c r="C4" s="12"/>
      <c r="D4" s="80"/>
      <c r="E4" s="80"/>
      <c r="F4" s="14"/>
      <c r="G4" s="15" t="s">
        <v>5</v>
      </c>
      <c r="H4" s="18" t="s">
        <v>6</v>
      </c>
      <c r="I4" s="11"/>
      <c r="J4" s="19"/>
    </row>
    <row r="5" spans="1:11" x14ac:dyDescent="0.25">
      <c r="A5" s="10"/>
      <c r="B5" s="11"/>
      <c r="C5" s="12"/>
      <c r="D5" s="80"/>
      <c r="E5" s="80"/>
      <c r="F5" s="14"/>
      <c r="G5" s="15" t="s">
        <v>7</v>
      </c>
      <c r="H5" s="52" t="s">
        <v>142</v>
      </c>
      <c r="I5" s="11"/>
      <c r="J5" s="19"/>
    </row>
    <row r="6" spans="1:11" ht="15.75" thickBot="1" x14ac:dyDescent="0.3">
      <c r="A6" s="20"/>
      <c r="B6" s="21"/>
      <c r="C6" s="22"/>
      <c r="D6" s="90"/>
      <c r="E6" s="90"/>
      <c r="F6" s="24"/>
      <c r="G6" s="25" t="s">
        <v>8</v>
      </c>
      <c r="H6" s="94" t="s">
        <v>96</v>
      </c>
      <c r="I6" s="21"/>
      <c r="J6" s="27"/>
    </row>
    <row r="7" spans="1:11" x14ac:dyDescent="0.25">
      <c r="A7" s="157" t="s">
        <v>39</v>
      </c>
      <c r="B7" s="157" t="s">
        <v>59</v>
      </c>
      <c r="C7" s="1"/>
      <c r="D7" s="231"/>
      <c r="E7" s="250"/>
      <c r="F7" s="1"/>
      <c r="G7" s="1"/>
      <c r="H7" s="1"/>
      <c r="I7" s="1"/>
      <c r="J7" s="1"/>
    </row>
    <row r="8" spans="1:11" x14ac:dyDescent="0.25">
      <c r="A8" s="161">
        <v>503</v>
      </c>
      <c r="B8" s="129">
        <v>21101</v>
      </c>
      <c r="C8" s="31"/>
      <c r="D8" s="82"/>
      <c r="E8" s="82"/>
      <c r="F8" s="30"/>
      <c r="G8" s="30"/>
      <c r="H8" s="30"/>
      <c r="I8" s="30"/>
      <c r="J8" s="30"/>
    </row>
    <row r="9" spans="1:11" x14ac:dyDescent="0.25">
      <c r="A9" s="100" t="s">
        <v>129</v>
      </c>
      <c r="B9" s="14"/>
      <c r="C9" s="14"/>
      <c r="E9" s="79"/>
      <c r="F9" s="14"/>
      <c r="G9" s="14"/>
      <c r="H9" s="14"/>
      <c r="I9" s="14"/>
      <c r="J9" s="14"/>
    </row>
    <row r="10" spans="1:11" x14ac:dyDescent="0.25">
      <c r="A10" s="14"/>
      <c r="B10" s="14"/>
      <c r="C10" s="14"/>
      <c r="D10" s="82"/>
      <c r="E10" s="79"/>
      <c r="F10" s="14"/>
      <c r="G10" s="14"/>
      <c r="H10" s="14"/>
      <c r="I10" s="14"/>
      <c r="J10" s="14"/>
    </row>
    <row r="11" spans="1:11" ht="39" x14ac:dyDescent="0.25">
      <c r="A11" s="84" t="s">
        <v>354</v>
      </c>
      <c r="B11" s="348"/>
      <c r="C11" s="104"/>
      <c r="D11" s="84" t="s">
        <v>12</v>
      </c>
      <c r="E11" s="194" t="s">
        <v>204</v>
      </c>
      <c r="F11" s="194" t="s">
        <v>203</v>
      </c>
      <c r="G11" s="84" t="s">
        <v>18</v>
      </c>
      <c r="H11" s="35"/>
      <c r="I11" s="1"/>
      <c r="J11" s="1"/>
      <c r="K11" t="s">
        <v>205</v>
      </c>
    </row>
    <row r="12" spans="1:11" x14ac:dyDescent="0.25">
      <c r="A12" s="84" t="s">
        <v>13</v>
      </c>
      <c r="B12" s="355"/>
      <c r="C12" s="104"/>
      <c r="D12" s="84" t="s">
        <v>105</v>
      </c>
      <c r="E12" s="84" t="s">
        <v>355</v>
      </c>
      <c r="F12" s="84" t="s">
        <v>355</v>
      </c>
      <c r="G12" s="84" t="s">
        <v>122</v>
      </c>
      <c r="H12" s="35"/>
      <c r="I12" s="34"/>
      <c r="J12" s="34"/>
    </row>
    <row r="13" spans="1:11" ht="15" customHeight="1" x14ac:dyDescent="0.25">
      <c r="A13" s="111"/>
      <c r="B13" s="355"/>
      <c r="C13" s="104"/>
      <c r="D13" s="84"/>
      <c r="E13" s="355"/>
      <c r="F13" s="355"/>
      <c r="G13" s="84"/>
      <c r="H13" s="35"/>
      <c r="I13" s="34"/>
      <c r="J13" s="34"/>
    </row>
    <row r="14" spans="1:11" s="188" customFormat="1" ht="15" customHeight="1" x14ac:dyDescent="0.25">
      <c r="A14" s="482" t="s">
        <v>80</v>
      </c>
      <c r="B14" s="355"/>
      <c r="C14" s="104"/>
      <c r="D14" s="84">
        <v>520</v>
      </c>
      <c r="E14" s="480">
        <f>AVERAGE(712.13, 711.289, 707.832, 707.4113)</f>
        <v>709.66557499999999</v>
      </c>
      <c r="F14" s="480">
        <f>[1]Sheet1!$B3</f>
        <v>698</v>
      </c>
      <c r="G14" s="84">
        <f>(E14-F14)*D14/27</f>
        <v>224.67033333333313</v>
      </c>
      <c r="H14" s="35"/>
      <c r="I14" s="102"/>
      <c r="J14" s="102"/>
    </row>
    <row r="15" spans="1:11" s="188" customFormat="1" ht="15" customHeight="1" x14ac:dyDescent="0.25">
      <c r="A15" s="482" t="s">
        <v>81</v>
      </c>
      <c r="B15" s="355"/>
      <c r="C15" s="104"/>
      <c r="D15" s="332">
        <v>520</v>
      </c>
      <c r="E15" s="480">
        <f>AVERAGE(704.623, 704.501, 703.002, 701.953)</f>
        <v>703.51975000000004</v>
      </c>
      <c r="F15" s="480">
        <f>[1]Sheet1!$B4</f>
        <v>693</v>
      </c>
      <c r="G15" s="84">
        <f>(E15-F15)*D15/27</f>
        <v>202.60259259259345</v>
      </c>
      <c r="H15" s="35"/>
      <c r="I15" s="102"/>
      <c r="J15" s="102"/>
    </row>
    <row r="16" spans="1:11" s="188" customFormat="1" ht="15" customHeight="1" x14ac:dyDescent="0.25">
      <c r="A16" s="482" t="s">
        <v>82</v>
      </c>
      <c r="B16" s="355"/>
      <c r="C16" s="104"/>
      <c r="D16" s="332">
        <v>676</v>
      </c>
      <c r="E16" s="480">
        <f>AVERAGE(702.571, 706.321, 704.72, 701.568)</f>
        <v>703.79500000000007</v>
      </c>
      <c r="F16" s="480">
        <f>[1]Sheet1!$B5</f>
        <v>692.75</v>
      </c>
      <c r="G16" s="84">
        <f t="shared" ref="G16:G33" si="0">(E16-F16)*D16/27</f>
        <v>276.53407407407587</v>
      </c>
      <c r="H16" s="35"/>
      <c r="I16" s="102"/>
      <c r="J16" s="102"/>
    </row>
    <row r="17" spans="1:10" s="173" customFormat="1" ht="15" customHeight="1" x14ac:dyDescent="0.25">
      <c r="A17" s="482" t="s">
        <v>83</v>
      </c>
      <c r="B17" s="355"/>
      <c r="C17" s="104"/>
      <c r="D17" s="332">
        <v>575.75</v>
      </c>
      <c r="E17" s="480">
        <f>AVERAGE(701.217, 699.859, 699.715, 701.135, 704.966, 704.536)</f>
        <v>701.90466666666669</v>
      </c>
      <c r="F17" s="480">
        <f>[1]Sheet1!$B6</f>
        <v>699</v>
      </c>
      <c r="G17" s="84">
        <f t="shared" si="0"/>
        <v>61.939327160494223</v>
      </c>
      <c r="H17" s="35"/>
      <c r="I17" s="102"/>
      <c r="J17" s="102"/>
    </row>
    <row r="18" spans="1:10" s="188" customFormat="1" ht="15" customHeight="1" x14ac:dyDescent="0.25">
      <c r="A18" s="169" t="s">
        <v>156</v>
      </c>
      <c r="B18" s="355"/>
      <c r="C18" s="104"/>
      <c r="D18" s="332">
        <v>676</v>
      </c>
      <c r="E18" s="480">
        <f>AVERAGE(713.826, 715.078, 726.896, 712.916)</f>
        <v>717.17900000000009</v>
      </c>
      <c r="F18" s="480">
        <f>[1]Sheet1!$B7</f>
        <v>704.75</v>
      </c>
      <c r="G18" s="84">
        <f t="shared" si="0"/>
        <v>311.18533333333551</v>
      </c>
      <c r="H18" s="35"/>
      <c r="I18" s="102"/>
      <c r="J18" s="102"/>
    </row>
    <row r="19" spans="1:10" s="188" customFormat="1" ht="15" customHeight="1" x14ac:dyDescent="0.25">
      <c r="A19" s="169" t="s">
        <v>157</v>
      </c>
      <c r="B19" s="355"/>
      <c r="C19" s="104"/>
      <c r="D19" s="332">
        <v>676</v>
      </c>
      <c r="E19" s="480">
        <f>AVERAGE(717.997, 738.928, 743.487, 743.83)</f>
        <v>736.06049999999993</v>
      </c>
      <c r="F19" s="480">
        <f>[1]Sheet1!$B8</f>
        <v>709.5</v>
      </c>
      <c r="G19" s="84">
        <f t="shared" si="0"/>
        <v>664.99622222222047</v>
      </c>
      <c r="H19" s="35"/>
      <c r="I19" s="102"/>
      <c r="J19" s="102"/>
    </row>
    <row r="20" spans="1:10" s="188" customFormat="1" ht="15" customHeight="1" x14ac:dyDescent="0.25">
      <c r="A20" s="169" t="s">
        <v>152</v>
      </c>
      <c r="B20" s="355"/>
      <c r="C20" s="104"/>
      <c r="D20" s="332">
        <v>519.28</v>
      </c>
      <c r="E20" s="480">
        <f>AVERAGE(735.186, 734.805, 723.277, 726.883)</f>
        <v>730.03774999999996</v>
      </c>
      <c r="F20" s="480">
        <f>[1]Sheet1!$B9</f>
        <v>714</v>
      </c>
      <c r="G20" s="84">
        <f t="shared" si="0"/>
        <v>308.44751185185112</v>
      </c>
      <c r="H20" s="35"/>
      <c r="I20" s="102"/>
      <c r="J20" s="102"/>
    </row>
    <row r="21" spans="1:10" s="188" customFormat="1" ht="15" customHeight="1" x14ac:dyDescent="0.25">
      <c r="A21" s="169" t="s">
        <v>153</v>
      </c>
      <c r="B21" s="355"/>
      <c r="C21" s="104"/>
      <c r="D21" s="332">
        <v>520</v>
      </c>
      <c r="E21" s="480">
        <f>AVERAGE(724.719, 723.467, 721.314, 719.266)</f>
        <v>722.19150000000002</v>
      </c>
      <c r="F21" s="480">
        <f>[1]Sheet1!$B10</f>
        <v>710</v>
      </c>
      <c r="G21" s="84">
        <f t="shared" si="0"/>
        <v>234.79925925925963</v>
      </c>
      <c r="H21" s="35"/>
      <c r="I21" s="102"/>
      <c r="J21" s="102"/>
    </row>
    <row r="22" spans="1:10" s="188" customFormat="1" ht="15" customHeight="1" x14ac:dyDescent="0.25">
      <c r="A22" s="169" t="s">
        <v>206</v>
      </c>
      <c r="B22" s="355"/>
      <c r="C22" s="104"/>
      <c r="D22" s="332">
        <v>676</v>
      </c>
      <c r="E22" s="480">
        <f>AVERAGE(725.588,726.04,726.029,726.096)</f>
        <v>725.93825000000004</v>
      </c>
      <c r="F22" s="480">
        <f>[2]Sheet1!$C$15</f>
        <v>718.25</v>
      </c>
      <c r="G22" s="84">
        <f>(E22-F22)*D22/27</f>
        <v>192.49100000000101</v>
      </c>
      <c r="H22" s="35"/>
      <c r="I22" s="102"/>
      <c r="J22" s="102"/>
    </row>
    <row r="23" spans="1:10" s="188" customFormat="1" ht="15" customHeight="1" x14ac:dyDescent="0.25">
      <c r="A23" s="169" t="s">
        <v>207</v>
      </c>
      <c r="B23" s="355"/>
      <c r="C23" s="104"/>
      <c r="D23" s="332">
        <v>572</v>
      </c>
      <c r="E23" s="480">
        <f>AVERAGE(722.883, 722.468, 724.029, 723.294)</f>
        <v>723.16849999999999</v>
      </c>
      <c r="F23" s="480">
        <f>[2]Sheet1!$C$14</f>
        <v>714.5</v>
      </c>
      <c r="G23" s="84">
        <f t="shared" si="0"/>
        <v>183.64377777777767</v>
      </c>
      <c r="H23" s="35"/>
      <c r="I23" s="102"/>
      <c r="J23" s="102"/>
    </row>
    <row r="24" spans="1:10" x14ac:dyDescent="0.25">
      <c r="A24" s="169" t="s">
        <v>170</v>
      </c>
      <c r="B24" s="169"/>
      <c r="C24" s="169"/>
      <c r="D24" s="483">
        <v>872.27459999999996</v>
      </c>
      <c r="E24" s="480">
        <f>AVERAGE(694.469,694.456,697.255,703.936)</f>
        <v>697.52900000000011</v>
      </c>
      <c r="F24" s="480">
        <f>[1]Sheet1!$B16</f>
        <v>695.6</v>
      </c>
      <c r="G24" s="84">
        <f t="shared" si="0"/>
        <v>62.31917420000282</v>
      </c>
    </row>
    <row r="25" spans="1:10" x14ac:dyDescent="0.25">
      <c r="A25" s="169" t="s">
        <v>171</v>
      </c>
      <c r="B25" s="169"/>
      <c r="C25" s="169"/>
      <c r="D25" s="483">
        <v>885.88</v>
      </c>
      <c r="E25" s="480">
        <f>AVERAGE(705.183,701.327,709.129,715.526)</f>
        <v>707.79124999999999</v>
      </c>
      <c r="F25" s="480">
        <f>[1]Sheet1!$B17</f>
        <v>695.6</v>
      </c>
      <c r="G25" s="84">
        <f t="shared" si="0"/>
        <v>399.99942777777676</v>
      </c>
    </row>
    <row r="26" spans="1:10" x14ac:dyDescent="0.25">
      <c r="A26" s="169" t="s">
        <v>172</v>
      </c>
      <c r="B26" s="169"/>
      <c r="C26" s="169"/>
      <c r="D26" s="483">
        <v>676</v>
      </c>
      <c r="E26" s="480">
        <f>AVERAGE(721.117,721.548,746.632,746.228)</f>
        <v>733.88125000000002</v>
      </c>
      <c r="F26" s="480">
        <v>712.25</v>
      </c>
      <c r="G26" s="84">
        <f t="shared" si="0"/>
        <v>541.58240740740791</v>
      </c>
    </row>
    <row r="27" spans="1:10" x14ac:dyDescent="0.25">
      <c r="A27" s="169" t="s">
        <v>173</v>
      </c>
      <c r="B27" s="347"/>
      <c r="C27" s="169"/>
      <c r="D27" s="483">
        <v>910</v>
      </c>
      <c r="E27" s="480">
        <f>AVERAGE(729.26, 729.383, 740.525, 741.383)</f>
        <v>735.1377500000001</v>
      </c>
      <c r="F27" s="480">
        <v>718.5</v>
      </c>
      <c r="G27" s="84">
        <f t="shared" si="0"/>
        <v>560.75379629629958</v>
      </c>
    </row>
    <row r="28" spans="1:10" x14ac:dyDescent="0.25">
      <c r="A28" s="169" t="s">
        <v>174</v>
      </c>
      <c r="B28" s="158"/>
      <c r="C28" s="169"/>
      <c r="D28" s="483">
        <v>910</v>
      </c>
      <c r="E28" s="480">
        <f>AVERAGE(727.355, 723.656, 732.056, 737.978)</f>
        <v>730.26125000000002</v>
      </c>
      <c r="F28" s="480">
        <v>716</v>
      </c>
      <c r="G28" s="84">
        <f t="shared" si="0"/>
        <v>480.65694444444512</v>
      </c>
    </row>
    <row r="29" spans="1:10" x14ac:dyDescent="0.25">
      <c r="A29" s="169" t="s">
        <v>175</v>
      </c>
      <c r="B29" s="52"/>
      <c r="C29" s="169"/>
      <c r="D29" s="483">
        <v>910</v>
      </c>
      <c r="E29" s="480">
        <f>AVERAGE(715.143, 714.888, 714.601, 715.709)</f>
        <v>715.08524999999997</v>
      </c>
      <c r="F29" s="480">
        <v>706.5</v>
      </c>
      <c r="G29" s="84">
        <f t="shared" si="0"/>
        <v>289.35472222222131</v>
      </c>
    </row>
    <row r="30" spans="1:10" x14ac:dyDescent="0.25">
      <c r="A30" s="169" t="s">
        <v>176</v>
      </c>
      <c r="B30" s="481"/>
      <c r="C30" s="169"/>
      <c r="D30" s="483">
        <v>910</v>
      </c>
      <c r="E30" s="480">
        <f>AVERAGE(713.772, 713.298, 713.355, 713.851)</f>
        <v>713.56900000000007</v>
      </c>
      <c r="F30" s="480">
        <v>705</v>
      </c>
      <c r="G30" s="84">
        <f t="shared" si="0"/>
        <v>288.80703703703955</v>
      </c>
    </row>
    <row r="31" spans="1:10" x14ac:dyDescent="0.25">
      <c r="A31" s="169" t="s">
        <v>177</v>
      </c>
      <c r="B31" s="169"/>
      <c r="C31" s="169"/>
      <c r="D31" s="483">
        <v>1118</v>
      </c>
      <c r="E31" s="480">
        <f>AVERAGE(714.108,713.817,712.467,714.208)</f>
        <v>713.65</v>
      </c>
      <c r="F31" s="480">
        <v>705</v>
      </c>
      <c r="G31" s="84">
        <f t="shared" si="0"/>
        <v>358.17407407407313</v>
      </c>
    </row>
    <row r="32" spans="1:10" x14ac:dyDescent="0.25">
      <c r="A32" s="169" t="s">
        <v>178</v>
      </c>
      <c r="B32" s="169"/>
      <c r="C32" s="169"/>
      <c r="D32" s="483">
        <v>1118</v>
      </c>
      <c r="E32" s="480">
        <f>AVERAGE(714.124,714.031,721.515,715.768)</f>
        <v>716.35950000000003</v>
      </c>
      <c r="F32" s="480">
        <v>706</v>
      </c>
      <c r="G32" s="84">
        <f t="shared" si="0"/>
        <v>428.96003703703803</v>
      </c>
    </row>
    <row r="33" spans="1:8" x14ac:dyDescent="0.25">
      <c r="A33" s="169" t="s">
        <v>179</v>
      </c>
      <c r="B33" s="169"/>
      <c r="C33" s="169"/>
      <c r="D33" s="483">
        <v>1118</v>
      </c>
      <c r="E33" s="480">
        <f>AVERAGE(715.066,715.331,722.411,722.829)</f>
        <v>718.90924999999993</v>
      </c>
      <c r="F33" s="480">
        <v>706.5</v>
      </c>
      <c r="G33" s="84">
        <f t="shared" si="0"/>
        <v>513.83487037036741</v>
      </c>
    </row>
    <row r="34" spans="1:8" x14ac:dyDescent="0.25">
      <c r="F34" s="113"/>
    </row>
    <row r="36" spans="1:8" x14ac:dyDescent="0.25">
      <c r="F36" s="38" t="s">
        <v>16</v>
      </c>
      <c r="G36" s="118">
        <f>ROUNDUP(SUM(G14:G33), 0)</f>
        <v>6586</v>
      </c>
      <c r="H36" s="108" t="s">
        <v>122</v>
      </c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topLeftCell="A4" zoomScale="110" zoomScaleSheetLayoutView="110" workbookViewId="0">
      <selection activeCell="F14" sqref="D14:F14"/>
    </sheetView>
  </sheetViews>
  <sheetFormatPr defaultColWidth="9.140625" defaultRowHeight="15" x14ac:dyDescent="0.25"/>
  <cols>
    <col min="1" max="1" width="9.140625" style="68"/>
    <col min="2" max="2" width="11" style="68" customWidth="1"/>
    <col min="3" max="3" width="8.140625" style="68" customWidth="1"/>
    <col min="4" max="4" width="8.28515625" style="68" customWidth="1"/>
    <col min="5" max="16384" width="9.140625" style="6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6" t="s">
        <v>8</v>
      </c>
      <c r="H6" s="94" t="s">
        <v>107</v>
      </c>
      <c r="I6" s="89"/>
      <c r="J6" s="95"/>
    </row>
    <row r="7" spans="1:10" x14ac:dyDescent="0.25">
      <c r="A7" s="164" t="s">
        <v>39</v>
      </c>
      <c r="B7" s="164" t="s">
        <v>59</v>
      </c>
      <c r="C7" s="9"/>
      <c r="D7" s="96"/>
      <c r="E7" s="97"/>
      <c r="F7" s="9"/>
      <c r="G7" s="9"/>
      <c r="H7" s="9"/>
      <c r="I7" s="9"/>
      <c r="J7" s="9"/>
    </row>
    <row r="8" spans="1:10" x14ac:dyDescent="0.25">
      <c r="A8" s="165">
        <v>505</v>
      </c>
      <c r="B8" s="163">
        <v>11100</v>
      </c>
      <c r="C8" s="99"/>
      <c r="D8" s="98"/>
      <c r="E8" s="98"/>
      <c r="F8" s="98"/>
      <c r="G8" s="98"/>
      <c r="H8" s="98"/>
      <c r="I8" s="98"/>
      <c r="J8" s="98"/>
    </row>
    <row r="9" spans="1:10" x14ac:dyDescent="0.25">
      <c r="A9" s="100" t="s">
        <v>108</v>
      </c>
      <c r="B9" s="82"/>
      <c r="C9" s="82"/>
      <c r="E9" s="101"/>
      <c r="F9" s="82"/>
      <c r="G9" s="82"/>
      <c r="H9" s="82"/>
      <c r="I9" s="82"/>
      <c r="J9" s="82"/>
    </row>
    <row r="10" spans="1:10" x14ac:dyDescent="0.25">
      <c r="A10" s="82"/>
      <c r="B10" s="82"/>
      <c r="C10" s="82"/>
      <c r="D10" s="82"/>
      <c r="E10" s="101"/>
      <c r="F10" s="82"/>
      <c r="G10" s="82"/>
      <c r="H10" s="82"/>
      <c r="I10" s="82"/>
      <c r="J10" s="82"/>
    </row>
    <row r="11" spans="1:10" x14ac:dyDescent="0.25">
      <c r="A11" s="79"/>
      <c r="B11" s="9"/>
      <c r="C11" s="36"/>
      <c r="D11" s="79"/>
      <c r="E11" s="194"/>
      <c r="F11" s="194"/>
      <c r="G11" s="16"/>
      <c r="H11" s="16"/>
      <c r="I11" s="9"/>
      <c r="J11" s="9"/>
    </row>
    <row r="12" spans="1:10" x14ac:dyDescent="0.25">
      <c r="A12" s="79"/>
      <c r="B12" s="102"/>
      <c r="C12" s="36"/>
      <c r="D12" s="79"/>
      <c r="E12" s="84"/>
      <c r="F12" s="16"/>
      <c r="G12" s="16"/>
      <c r="H12" s="16"/>
      <c r="I12" s="102"/>
      <c r="J12" s="102"/>
    </row>
    <row r="13" spans="1:10" x14ac:dyDescent="0.25">
      <c r="A13" s="111"/>
      <c r="B13" s="102"/>
      <c r="C13" s="101"/>
      <c r="D13" s="79"/>
      <c r="E13" s="102"/>
      <c r="F13" s="102"/>
      <c r="G13" s="79"/>
      <c r="H13" s="16"/>
      <c r="I13" s="102"/>
      <c r="J13" s="102"/>
    </row>
    <row r="14" spans="1:10" x14ac:dyDescent="0.25">
      <c r="A14" s="110"/>
      <c r="B14" s="98"/>
      <c r="C14" s="101"/>
      <c r="E14" s="105"/>
      <c r="F14" s="79"/>
      <c r="G14" s="63"/>
      <c r="H14" s="9"/>
      <c r="I14" s="9"/>
      <c r="J14" s="9"/>
    </row>
    <row r="15" spans="1:10" x14ac:dyDescent="0.25">
      <c r="A15" s="110"/>
      <c r="B15" s="98"/>
      <c r="C15" s="101"/>
      <c r="D15" s="105"/>
      <c r="E15" s="79"/>
      <c r="F15" s="101"/>
      <c r="G15" s="63"/>
      <c r="H15" s="16"/>
      <c r="I15" s="9"/>
      <c r="J15" s="9"/>
    </row>
    <row r="16" spans="1:10" x14ac:dyDescent="0.25">
      <c r="A16" s="110"/>
      <c r="B16" s="98"/>
      <c r="C16" s="101"/>
      <c r="D16" s="105"/>
      <c r="E16" s="79"/>
      <c r="F16" s="101"/>
      <c r="G16" s="63"/>
      <c r="H16" s="16"/>
      <c r="I16" s="9"/>
      <c r="J16" s="9"/>
    </row>
    <row r="17" spans="1:10" x14ac:dyDescent="0.25">
      <c r="A17" s="110"/>
      <c r="B17" s="98"/>
      <c r="C17" s="101"/>
      <c r="D17" s="105"/>
      <c r="E17" s="79"/>
      <c r="F17" s="101"/>
      <c r="G17" s="63"/>
      <c r="H17" s="9"/>
      <c r="I17" s="9"/>
      <c r="J17" s="9"/>
    </row>
    <row r="18" spans="1:10" x14ac:dyDescent="0.25">
      <c r="A18" s="110"/>
      <c r="B18" s="98"/>
      <c r="C18" s="101"/>
      <c r="D18" s="105"/>
      <c r="E18" s="79"/>
      <c r="F18" s="101"/>
      <c r="G18" s="63"/>
      <c r="H18" s="9"/>
      <c r="I18" s="9"/>
      <c r="J18" s="9"/>
    </row>
    <row r="19" spans="1:10" x14ac:dyDescent="0.25">
      <c r="A19" s="98"/>
      <c r="B19" s="98"/>
      <c r="C19" s="99"/>
      <c r="D19" s="101"/>
      <c r="E19" s="105"/>
      <c r="F19" s="79"/>
      <c r="G19" s="63"/>
      <c r="H19" s="16"/>
      <c r="I19" s="9"/>
      <c r="J19" s="9"/>
    </row>
    <row r="20" spans="1:10" x14ac:dyDescent="0.25">
      <c r="A20" s="98"/>
      <c r="B20" s="98"/>
      <c r="C20" s="99"/>
      <c r="D20" s="98"/>
      <c r="E20" s="82"/>
      <c r="F20" s="117" t="s">
        <v>16</v>
      </c>
      <c r="G20" s="118">
        <v>1</v>
      </c>
      <c r="H20" s="119" t="s">
        <v>127</v>
      </c>
      <c r="J20" s="9"/>
    </row>
    <row r="27" spans="1:10" x14ac:dyDescent="0.25">
      <c r="B27" s="116"/>
    </row>
  </sheetData>
  <pageMargins left="0.7" right="0.7" top="0.75" bottom="0.75" header="0.3" footer="0.3"/>
  <pageSetup scale="9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zoomScale="85" zoomScaleSheetLayoutView="85" workbookViewId="0">
      <selection activeCell="A25" sqref="A25"/>
    </sheetView>
  </sheetViews>
  <sheetFormatPr defaultColWidth="9.140625" defaultRowHeight="15" x14ac:dyDescent="0.25"/>
  <cols>
    <col min="1" max="1" width="9.140625" style="68"/>
    <col min="2" max="2" width="11" style="68" customWidth="1"/>
    <col min="3" max="3" width="8.140625" style="68" customWidth="1"/>
    <col min="4" max="4" width="8.28515625" style="68" customWidth="1"/>
    <col min="5" max="16384" width="9.140625" style="68"/>
  </cols>
  <sheetData>
    <row r="1" spans="1:11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1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1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1" ht="15.75" thickBot="1" x14ac:dyDescent="0.3">
      <c r="A6" s="88"/>
      <c r="B6" s="89"/>
      <c r="C6" s="90"/>
      <c r="D6" s="90"/>
      <c r="E6" s="91"/>
      <c r="F6" s="92"/>
      <c r="G6" s="26" t="s">
        <v>8</v>
      </c>
      <c r="H6" s="94" t="s">
        <v>113</v>
      </c>
      <c r="I6" s="89"/>
      <c r="J6" s="95"/>
    </row>
    <row r="7" spans="1:11" x14ac:dyDescent="0.25">
      <c r="A7" s="164" t="s">
        <v>39</v>
      </c>
      <c r="B7" s="164" t="s">
        <v>59</v>
      </c>
      <c r="C7" s="9"/>
      <c r="D7" s="96"/>
      <c r="E7" s="97"/>
      <c r="F7" s="9"/>
      <c r="G7" s="9"/>
      <c r="H7" s="9"/>
      <c r="I7" s="9"/>
      <c r="J7" s="9"/>
    </row>
    <row r="8" spans="1:11" x14ac:dyDescent="0.25">
      <c r="A8" s="165">
        <v>507</v>
      </c>
      <c r="B8" s="715" t="s">
        <v>346</v>
      </c>
      <c r="C8" s="99"/>
      <c r="D8" s="98"/>
      <c r="E8" s="98"/>
      <c r="F8" s="98"/>
      <c r="G8" s="98"/>
      <c r="H8" s="98"/>
    </row>
    <row r="9" spans="1:11" x14ac:dyDescent="0.25">
      <c r="A9" s="100" t="s">
        <v>192</v>
      </c>
      <c r="B9" s="82"/>
      <c r="C9" s="82"/>
      <c r="E9" s="101"/>
      <c r="F9" s="82"/>
      <c r="G9" s="82"/>
      <c r="H9" s="82"/>
      <c r="I9" s="82"/>
      <c r="J9" s="82"/>
    </row>
    <row r="10" spans="1:11" x14ac:dyDescent="0.25">
      <c r="A10" s="82"/>
      <c r="B10" s="82"/>
      <c r="C10" s="82"/>
      <c r="D10" s="82"/>
      <c r="E10" s="101" t="s">
        <v>109</v>
      </c>
      <c r="F10" s="82" t="s">
        <v>110</v>
      </c>
      <c r="G10" s="82" t="s">
        <v>111</v>
      </c>
      <c r="H10" s="82" t="s">
        <v>112</v>
      </c>
      <c r="I10" s="82"/>
      <c r="J10" s="82"/>
    </row>
    <row r="11" spans="1:11" x14ac:dyDescent="0.25">
      <c r="A11" s="110" t="s">
        <v>79</v>
      </c>
      <c r="B11" s="98"/>
      <c r="C11" s="101"/>
      <c r="D11" s="105"/>
      <c r="E11" s="79">
        <v>737.37</v>
      </c>
      <c r="F11" s="79">
        <v>654</v>
      </c>
      <c r="G11" s="101">
        <v>11</v>
      </c>
      <c r="H11" s="16">
        <f>(85+5)*G11</f>
        <v>990</v>
      </c>
      <c r="I11" s="9"/>
      <c r="J11" s="9"/>
    </row>
    <row r="13" spans="1:11" x14ac:dyDescent="0.25">
      <c r="A13" s="110"/>
      <c r="B13" s="98"/>
      <c r="C13" s="101"/>
      <c r="D13" s="105"/>
      <c r="E13" s="79"/>
      <c r="F13" s="101"/>
      <c r="G13" s="63"/>
      <c r="H13" s="9"/>
      <c r="I13" s="9"/>
      <c r="J13" s="9"/>
    </row>
    <row r="14" spans="1:11" x14ac:dyDescent="0.25">
      <c r="A14" s="98"/>
      <c r="B14" s="98"/>
      <c r="C14" s="99"/>
      <c r="D14" s="101"/>
      <c r="E14" s="105">
        <f>E11-F11</f>
        <v>83.37</v>
      </c>
      <c r="F14" s="79"/>
      <c r="G14" s="63"/>
      <c r="H14" s="16"/>
      <c r="I14" s="9"/>
      <c r="J14" s="9"/>
    </row>
    <row r="15" spans="1:11" x14ac:dyDescent="0.25">
      <c r="A15" s="98"/>
      <c r="B15" s="98"/>
      <c r="C15" s="99"/>
      <c r="D15" s="98"/>
      <c r="E15" s="98"/>
      <c r="F15" s="82"/>
      <c r="G15" s="117" t="s">
        <v>16</v>
      </c>
      <c r="H15" s="118">
        <f>ROUNDUP(SUM(H11),0)</f>
        <v>990</v>
      </c>
      <c r="I15" s="119" t="s">
        <v>45</v>
      </c>
      <c r="K15" s="9"/>
    </row>
    <row r="16" spans="1:11" x14ac:dyDescent="0.25">
      <c r="A16" s="98"/>
      <c r="B16" s="98"/>
      <c r="C16" s="99"/>
      <c r="D16" s="98"/>
      <c r="E16" s="82"/>
      <c r="F16" s="46"/>
      <c r="G16" s="176"/>
      <c r="H16" s="56"/>
      <c r="J16" s="9"/>
    </row>
    <row r="17" spans="1:11" x14ac:dyDescent="0.25">
      <c r="A17" s="98"/>
      <c r="B17" s="98"/>
      <c r="C17" s="99"/>
      <c r="D17" s="98"/>
      <c r="E17" s="82"/>
      <c r="F17" s="46"/>
      <c r="G17" s="176"/>
      <c r="H17" s="56"/>
      <c r="J17" s="9"/>
    </row>
    <row r="18" spans="1:11" x14ac:dyDescent="0.25">
      <c r="A18" s="164" t="s">
        <v>39</v>
      </c>
      <c r="B18" s="164" t="s">
        <v>59</v>
      </c>
      <c r="C18" s="9"/>
      <c r="D18" s="96"/>
      <c r="E18" s="97"/>
      <c r="F18" s="9"/>
      <c r="G18" s="9"/>
      <c r="H18" s="9"/>
      <c r="I18" s="9"/>
      <c r="J18" s="9"/>
    </row>
    <row r="19" spans="1:11" x14ac:dyDescent="0.25">
      <c r="A19" s="165">
        <v>507</v>
      </c>
      <c r="B19" s="715" t="s">
        <v>443</v>
      </c>
      <c r="C19" s="99"/>
      <c r="D19" s="98"/>
      <c r="E19" s="98"/>
      <c r="F19" s="98"/>
      <c r="G19" s="98"/>
      <c r="H19" s="98"/>
      <c r="I19" s="98"/>
      <c r="J19" s="98"/>
    </row>
    <row r="20" spans="1:11" x14ac:dyDescent="0.25">
      <c r="A20" s="100" t="s">
        <v>193</v>
      </c>
      <c r="B20" s="82"/>
      <c r="C20" s="82"/>
      <c r="E20" s="101"/>
      <c r="F20" s="82"/>
      <c r="G20" s="82"/>
      <c r="H20" s="82"/>
      <c r="I20" s="82"/>
      <c r="J20" s="82"/>
    </row>
    <row r="21" spans="1:11" x14ac:dyDescent="0.25">
      <c r="A21" s="82"/>
      <c r="B21" s="82"/>
      <c r="C21" s="82"/>
      <c r="D21" s="82"/>
      <c r="E21" s="101"/>
      <c r="F21" s="82"/>
      <c r="G21" s="82"/>
      <c r="H21" s="82"/>
      <c r="I21" s="82"/>
      <c r="J21" s="82"/>
    </row>
    <row r="22" spans="1:11" x14ac:dyDescent="0.25">
      <c r="A22" s="82"/>
      <c r="B22" s="82"/>
      <c r="C22" s="82"/>
      <c r="D22" s="82"/>
      <c r="E22" s="101" t="s">
        <v>109</v>
      </c>
      <c r="F22" s="82" t="s">
        <v>110</v>
      </c>
      <c r="G22" s="82" t="s">
        <v>111</v>
      </c>
      <c r="H22" s="82" t="s">
        <v>112</v>
      </c>
      <c r="I22" s="82"/>
      <c r="J22" s="82"/>
    </row>
    <row r="23" spans="1:11" x14ac:dyDescent="0.25">
      <c r="A23" s="110" t="s">
        <v>79</v>
      </c>
      <c r="B23" s="98"/>
      <c r="C23" s="101"/>
      <c r="D23" s="105"/>
      <c r="E23" s="79">
        <f>E11</f>
        <v>737.37</v>
      </c>
      <c r="F23" s="79">
        <f>F11</f>
        <v>654</v>
      </c>
      <c r="G23" s="101">
        <f>G11</f>
        <v>11</v>
      </c>
      <c r="H23" s="16">
        <f>(85)*G23</f>
        <v>935</v>
      </c>
      <c r="I23" s="82"/>
      <c r="J23" s="82"/>
    </row>
    <row r="25" spans="1:11" x14ac:dyDescent="0.25">
      <c r="A25" s="110"/>
      <c r="B25" s="98"/>
      <c r="C25" s="101"/>
      <c r="D25" s="105"/>
      <c r="E25" s="79"/>
      <c r="F25" s="101"/>
      <c r="G25" s="63"/>
      <c r="H25" s="9"/>
      <c r="I25" s="9"/>
      <c r="J25" s="9"/>
    </row>
    <row r="26" spans="1:11" x14ac:dyDescent="0.25">
      <c r="A26" s="110"/>
      <c r="B26" s="98"/>
      <c r="C26" s="101"/>
      <c r="D26" s="105"/>
      <c r="E26" s="79"/>
      <c r="F26" s="101"/>
      <c r="G26" s="63"/>
      <c r="H26" s="9"/>
      <c r="I26" s="9"/>
      <c r="J26" s="9"/>
    </row>
    <row r="27" spans="1:11" x14ac:dyDescent="0.25">
      <c r="A27" s="98"/>
      <c r="B27" s="98"/>
      <c r="C27" s="99"/>
      <c r="D27" s="101"/>
      <c r="E27" s="105"/>
      <c r="F27" s="79"/>
      <c r="G27" s="63"/>
      <c r="H27" s="16"/>
      <c r="I27" s="9"/>
      <c r="J27" s="9"/>
    </row>
    <row r="28" spans="1:11" x14ac:dyDescent="0.25">
      <c r="A28" s="98"/>
      <c r="B28" s="98"/>
      <c r="C28" s="99"/>
      <c r="D28" s="98"/>
      <c r="E28" s="98"/>
      <c r="F28" s="82"/>
      <c r="G28" s="117" t="s">
        <v>16</v>
      </c>
      <c r="H28" s="118">
        <f>ROUNDUP(SUM(H23),0)</f>
        <v>935</v>
      </c>
      <c r="I28" s="119" t="s">
        <v>45</v>
      </c>
      <c r="J28" s="197"/>
      <c r="K28" s="9"/>
    </row>
    <row r="29" spans="1:11" x14ac:dyDescent="0.25">
      <c r="H29" s="84"/>
      <c r="I29" s="79"/>
      <c r="J29" s="85"/>
    </row>
    <row r="31" spans="1:11" x14ac:dyDescent="0.25">
      <c r="A31" s="164" t="s">
        <v>39</v>
      </c>
      <c r="B31" s="164" t="s">
        <v>59</v>
      </c>
      <c r="C31" s="9"/>
      <c r="D31" s="96"/>
      <c r="E31" s="97"/>
      <c r="F31" s="9"/>
      <c r="G31" s="9"/>
      <c r="H31" s="9"/>
      <c r="I31" s="9"/>
    </row>
    <row r="32" spans="1:11" x14ac:dyDescent="0.25">
      <c r="A32" s="165">
        <v>507</v>
      </c>
      <c r="B32" s="715" t="s">
        <v>444</v>
      </c>
      <c r="C32" s="99"/>
      <c r="D32" s="98"/>
      <c r="E32" s="98"/>
      <c r="F32" s="98"/>
      <c r="G32" s="98"/>
      <c r="H32" s="98"/>
      <c r="I32" s="98"/>
    </row>
    <row r="33" spans="1:10" x14ac:dyDescent="0.25">
      <c r="A33" s="100" t="s">
        <v>332</v>
      </c>
      <c r="B33" s="82"/>
      <c r="C33" s="82"/>
      <c r="E33" s="101"/>
      <c r="F33" s="82"/>
      <c r="G33" s="82"/>
      <c r="H33" s="82"/>
      <c r="I33" s="82"/>
    </row>
    <row r="34" spans="1:10" x14ac:dyDescent="0.25">
      <c r="A34" s="82"/>
      <c r="B34" s="82"/>
      <c r="C34" s="82"/>
      <c r="D34" s="82"/>
      <c r="E34" s="101"/>
      <c r="F34" s="82"/>
      <c r="G34" s="82"/>
      <c r="H34" s="82"/>
      <c r="I34" s="82"/>
    </row>
    <row r="35" spans="1:10" x14ac:dyDescent="0.25">
      <c r="A35" s="82"/>
      <c r="B35" s="82"/>
      <c r="C35" s="82"/>
      <c r="D35" s="82"/>
      <c r="E35" s="101" t="s">
        <v>109</v>
      </c>
      <c r="F35" s="82" t="s">
        <v>110</v>
      </c>
      <c r="G35" s="82" t="s">
        <v>111</v>
      </c>
      <c r="H35" s="82" t="s">
        <v>112</v>
      </c>
      <c r="I35" s="82"/>
    </row>
    <row r="36" spans="1:10" x14ac:dyDescent="0.25">
      <c r="A36" s="110" t="s">
        <v>194</v>
      </c>
      <c r="B36" s="98"/>
      <c r="C36" s="101"/>
      <c r="D36" s="105"/>
      <c r="E36" s="79">
        <v>748</v>
      </c>
      <c r="F36" s="79">
        <v>640.4</v>
      </c>
      <c r="G36" s="101">
        <v>16</v>
      </c>
      <c r="H36" s="16">
        <f>(105+5)*G36</f>
        <v>1760</v>
      </c>
      <c r="I36" s="9"/>
      <c r="J36" s="9"/>
    </row>
    <row r="37" spans="1:10" x14ac:dyDescent="0.25">
      <c r="A37" s="110"/>
      <c r="B37" s="98"/>
      <c r="C37" s="101"/>
      <c r="D37" s="105"/>
      <c r="E37" s="79"/>
      <c r="F37" s="79"/>
      <c r="G37" s="101"/>
      <c r="H37" s="16"/>
      <c r="I37" s="82"/>
    </row>
    <row r="38" spans="1:10" x14ac:dyDescent="0.25">
      <c r="A38" s="110"/>
      <c r="B38" s="98"/>
      <c r="C38" s="101"/>
      <c r="D38" s="105"/>
      <c r="E38" s="79"/>
      <c r="F38" s="101"/>
      <c r="G38" s="63"/>
      <c r="H38" s="9"/>
      <c r="I38" s="9"/>
    </row>
    <row r="39" spans="1:10" x14ac:dyDescent="0.25">
      <c r="A39" s="110"/>
      <c r="B39" s="98"/>
      <c r="C39" s="101"/>
      <c r="D39" s="105"/>
      <c r="E39" s="79">
        <f>E36-F36</f>
        <v>107.60000000000002</v>
      </c>
      <c r="F39" s="101"/>
      <c r="G39" s="63"/>
      <c r="H39" s="9"/>
      <c r="I39" s="9"/>
    </row>
    <row r="40" spans="1:10" x14ac:dyDescent="0.25">
      <c r="A40" s="98"/>
      <c r="B40" s="98"/>
      <c r="C40" s="99"/>
      <c r="D40" s="101"/>
      <c r="E40" s="105"/>
      <c r="F40" s="79"/>
      <c r="G40" s="63"/>
      <c r="H40" s="16"/>
      <c r="I40" s="9"/>
    </row>
    <row r="41" spans="1:10" x14ac:dyDescent="0.25">
      <c r="A41" s="98"/>
      <c r="B41" s="98"/>
      <c r="C41" s="99"/>
      <c r="D41" s="98"/>
      <c r="E41" s="98"/>
      <c r="F41" s="82"/>
      <c r="G41" s="117" t="s">
        <v>16</v>
      </c>
      <c r="H41" s="118">
        <f>SUM(H36:H37)</f>
        <v>1760</v>
      </c>
      <c r="I41" s="119" t="s">
        <v>45</v>
      </c>
    </row>
    <row r="44" spans="1:10" x14ac:dyDescent="0.25">
      <c r="A44" s="164" t="s">
        <v>39</v>
      </c>
      <c r="B44" s="164" t="s">
        <v>59</v>
      </c>
      <c r="C44" s="9"/>
      <c r="D44" s="96"/>
      <c r="E44" s="97"/>
      <c r="F44" s="9"/>
      <c r="G44" s="9"/>
      <c r="H44" s="9"/>
      <c r="I44" s="9"/>
    </row>
    <row r="45" spans="1:10" x14ac:dyDescent="0.25">
      <c r="A45" s="165">
        <v>507</v>
      </c>
      <c r="B45" s="715" t="s">
        <v>445</v>
      </c>
      <c r="C45" s="99"/>
      <c r="D45" s="98"/>
      <c r="E45" s="98"/>
      <c r="F45" s="98"/>
      <c r="G45" s="98"/>
      <c r="H45" s="98"/>
      <c r="I45" s="98"/>
    </row>
    <row r="46" spans="1:10" x14ac:dyDescent="0.25">
      <c r="A46" s="100" t="s">
        <v>333</v>
      </c>
      <c r="B46" s="82"/>
      <c r="C46" s="82"/>
      <c r="E46" s="101"/>
      <c r="F46" s="82"/>
      <c r="G46" s="82"/>
      <c r="H46" s="82"/>
      <c r="I46" s="82"/>
    </row>
    <row r="47" spans="1:10" x14ac:dyDescent="0.25">
      <c r="A47" s="82"/>
      <c r="B47" s="82"/>
      <c r="C47" s="82"/>
      <c r="D47" s="82"/>
      <c r="E47" s="101"/>
      <c r="F47" s="82"/>
      <c r="G47" s="82"/>
      <c r="H47" s="82"/>
      <c r="I47" s="82"/>
    </row>
    <row r="48" spans="1:10" x14ac:dyDescent="0.25">
      <c r="A48" s="82"/>
      <c r="B48" s="82"/>
      <c r="C48" s="82"/>
      <c r="D48" s="82"/>
      <c r="E48" s="101" t="s">
        <v>109</v>
      </c>
      <c r="F48" s="82" t="s">
        <v>110</v>
      </c>
      <c r="G48" s="82" t="s">
        <v>111</v>
      </c>
      <c r="H48" s="82" t="s">
        <v>112</v>
      </c>
      <c r="I48" s="82"/>
    </row>
    <row r="49" spans="1:10" x14ac:dyDescent="0.25">
      <c r="A49" s="110" t="s">
        <v>194</v>
      </c>
      <c r="B49" s="98"/>
      <c r="C49" s="101"/>
      <c r="D49" s="105"/>
      <c r="E49" s="79">
        <f>E36</f>
        <v>748</v>
      </c>
      <c r="F49" s="79">
        <f>F36</f>
        <v>640.4</v>
      </c>
      <c r="G49" s="101">
        <f>G36</f>
        <v>16</v>
      </c>
      <c r="H49" s="16">
        <f>(105)*G49</f>
        <v>1680</v>
      </c>
      <c r="I49" s="82"/>
      <c r="J49" s="82"/>
    </row>
    <row r="50" spans="1:10" x14ac:dyDescent="0.25">
      <c r="A50" s="110"/>
      <c r="B50" s="98"/>
      <c r="C50" s="101"/>
      <c r="D50" s="105"/>
      <c r="E50" s="79"/>
      <c r="F50" s="79"/>
      <c r="G50" s="101"/>
      <c r="H50" s="16"/>
      <c r="I50" s="82"/>
    </row>
    <row r="51" spans="1:10" x14ac:dyDescent="0.25">
      <c r="A51" s="110"/>
      <c r="B51" s="98"/>
      <c r="C51" s="101"/>
      <c r="D51" s="105"/>
      <c r="E51" s="79"/>
      <c r="F51" s="101"/>
      <c r="G51" s="63"/>
      <c r="H51" s="9"/>
      <c r="I51" s="9"/>
    </row>
    <row r="52" spans="1:10" x14ac:dyDescent="0.25">
      <c r="A52" s="110"/>
      <c r="B52" s="98"/>
      <c r="C52" s="101"/>
      <c r="D52" s="105"/>
      <c r="E52" s="79"/>
      <c r="F52" s="101"/>
      <c r="G52" s="63"/>
      <c r="H52" s="9"/>
      <c r="I52" s="9"/>
    </row>
    <row r="53" spans="1:10" x14ac:dyDescent="0.25">
      <c r="A53" s="98"/>
      <c r="B53" s="98"/>
      <c r="C53" s="99"/>
      <c r="D53" s="101"/>
      <c r="E53" s="105"/>
      <c r="F53" s="79"/>
      <c r="G53" s="63"/>
      <c r="H53" s="16"/>
      <c r="I53" s="9"/>
    </row>
    <row r="54" spans="1:10" x14ac:dyDescent="0.25">
      <c r="A54" s="98"/>
      <c r="B54" s="98"/>
      <c r="C54" s="99"/>
      <c r="D54" s="98"/>
      <c r="E54" s="98"/>
      <c r="F54" s="82"/>
      <c r="G54" s="117" t="s">
        <v>16</v>
      </c>
      <c r="H54" s="118">
        <f>SUM(H49:H50)</f>
        <v>1680</v>
      </c>
      <c r="I54" s="119" t="s">
        <v>45</v>
      </c>
    </row>
  </sheetData>
  <pageMargins left="0.7" right="0.7" top="0.75" bottom="0.75" header="0.3" footer="0.3"/>
  <pageSetup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zoomScaleSheetLayoutView="100" workbookViewId="0">
      <selection activeCell="L34" sqref="L34"/>
    </sheetView>
  </sheetViews>
  <sheetFormatPr defaultColWidth="9.140625" defaultRowHeight="15" x14ac:dyDescent="0.25"/>
  <cols>
    <col min="1" max="1" width="9.140625" style="68"/>
    <col min="2" max="2" width="11" style="68" customWidth="1"/>
    <col min="3" max="3" width="8.140625" style="68" customWidth="1"/>
    <col min="4" max="4" width="8.28515625" style="68" customWidth="1"/>
    <col min="5" max="16384" width="9.140625" style="68"/>
  </cols>
  <sheetData>
    <row r="1" spans="1:11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1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1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1" ht="15.75" thickBot="1" x14ac:dyDescent="0.3">
      <c r="A6" s="88"/>
      <c r="B6" s="89"/>
      <c r="C6" s="90"/>
      <c r="D6" s="90"/>
      <c r="E6" s="91"/>
      <c r="F6" s="92"/>
      <c r="G6" s="26" t="s">
        <v>8</v>
      </c>
      <c r="H6" s="94" t="str">
        <f>A9</f>
        <v>STEEL POINTS OR SHOES</v>
      </c>
      <c r="I6" s="89"/>
      <c r="J6" s="95"/>
    </row>
    <row r="7" spans="1:11" x14ac:dyDescent="0.25">
      <c r="A7" s="164" t="s">
        <v>39</v>
      </c>
      <c r="B7" s="164" t="s">
        <v>59</v>
      </c>
      <c r="C7" s="9"/>
      <c r="D7" s="96"/>
      <c r="E7" s="97"/>
      <c r="F7" s="9"/>
      <c r="G7" s="9"/>
      <c r="H7" s="9"/>
      <c r="I7" s="9"/>
      <c r="J7" s="9"/>
    </row>
    <row r="8" spans="1:11" x14ac:dyDescent="0.25">
      <c r="A8" s="165">
        <v>507</v>
      </c>
      <c r="B8" s="252">
        <v>93300</v>
      </c>
      <c r="C8" s="99"/>
      <c r="D8" s="98"/>
      <c r="E8" s="98"/>
      <c r="F8" s="98"/>
      <c r="G8" s="98"/>
      <c r="H8" s="98"/>
    </row>
    <row r="9" spans="1:11" x14ac:dyDescent="0.25">
      <c r="A9" s="100" t="s">
        <v>334</v>
      </c>
      <c r="B9" s="82"/>
      <c r="C9" s="82"/>
      <c r="E9" s="101"/>
      <c r="F9" s="82"/>
      <c r="G9" s="82"/>
      <c r="H9" s="82"/>
      <c r="I9" s="82"/>
      <c r="J9" s="82"/>
    </row>
    <row r="10" spans="1:11" x14ac:dyDescent="0.25">
      <c r="A10" s="82"/>
      <c r="B10" s="82"/>
      <c r="C10" s="82"/>
      <c r="D10" s="82"/>
      <c r="E10" s="101"/>
      <c r="F10" s="82"/>
      <c r="G10" s="82"/>
      <c r="H10" s="79" t="s">
        <v>337</v>
      </c>
      <c r="I10" s="82"/>
      <c r="J10" s="82"/>
    </row>
    <row r="11" spans="1:11" x14ac:dyDescent="0.25">
      <c r="A11" s="110" t="s">
        <v>130</v>
      </c>
      <c r="B11" s="98"/>
      <c r="C11" s="101"/>
      <c r="D11" s="105"/>
      <c r="E11" s="79"/>
      <c r="F11" s="79"/>
      <c r="G11" s="101"/>
      <c r="H11" s="36">
        <f>'HP PILES'!G11</f>
        <v>11</v>
      </c>
      <c r="I11" s="9"/>
      <c r="J11" s="9"/>
    </row>
    <row r="12" spans="1:11" x14ac:dyDescent="0.25">
      <c r="A12" s="110" t="s">
        <v>131</v>
      </c>
      <c r="B12" s="98"/>
      <c r="C12" s="101"/>
      <c r="D12" s="105"/>
      <c r="E12" s="79"/>
      <c r="F12" s="79"/>
      <c r="G12" s="101"/>
      <c r="H12" s="36">
        <f>'HP PILES'!G36</f>
        <v>16</v>
      </c>
      <c r="I12" s="9"/>
      <c r="J12" s="9"/>
    </row>
    <row r="13" spans="1:11" x14ac:dyDescent="0.25">
      <c r="A13" s="110"/>
      <c r="B13" s="98"/>
      <c r="C13" s="101"/>
      <c r="D13" s="105"/>
      <c r="E13" s="79"/>
      <c r="F13" s="101"/>
      <c r="G13" s="63"/>
      <c r="H13" s="9"/>
      <c r="I13" s="9"/>
      <c r="J13" s="9"/>
    </row>
    <row r="14" spans="1:11" x14ac:dyDescent="0.25">
      <c r="A14" s="98"/>
      <c r="B14" s="98"/>
      <c r="C14" s="99"/>
      <c r="D14" s="101"/>
      <c r="E14" s="105"/>
      <c r="F14" s="79"/>
      <c r="G14" s="63"/>
      <c r="H14" s="16"/>
      <c r="I14" s="9"/>
      <c r="J14" s="9"/>
    </row>
    <row r="15" spans="1:11" x14ac:dyDescent="0.25">
      <c r="A15" s="98"/>
      <c r="B15" s="98"/>
      <c r="C15" s="99"/>
      <c r="D15" s="98"/>
      <c r="E15" s="98"/>
      <c r="F15" s="82"/>
      <c r="G15" s="117" t="s">
        <v>16</v>
      </c>
      <c r="H15" s="118">
        <f>SUM(H11:H12)</f>
        <v>27</v>
      </c>
      <c r="I15" s="119" t="s">
        <v>37</v>
      </c>
      <c r="K15" s="9"/>
    </row>
    <row r="16" spans="1:11" x14ac:dyDescent="0.25">
      <c r="A16" s="98"/>
      <c r="B16" s="98"/>
      <c r="C16" s="99"/>
      <c r="D16" s="98"/>
      <c r="E16" s="82"/>
      <c r="F16" s="46"/>
      <c r="G16" s="176"/>
      <c r="H16" s="56"/>
      <c r="J16" s="9"/>
    </row>
    <row r="17" spans="1:10" x14ac:dyDescent="0.25">
      <c r="A17" s="98"/>
      <c r="B17" s="98"/>
      <c r="C17" s="99"/>
      <c r="D17" s="98"/>
      <c r="E17" s="82"/>
      <c r="F17" s="46"/>
      <c r="G17" s="176"/>
      <c r="H17" s="56"/>
      <c r="J17" s="9"/>
    </row>
    <row r="42" spans="14:14" x14ac:dyDescent="0.25">
      <c r="N42" s="474"/>
    </row>
  </sheetData>
  <pageMargins left="0.7" right="0.7" top="0.75" bottom="0.75" header="0.3" footer="0.3"/>
  <pageSetup scale="98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N32"/>
  <sheetViews>
    <sheetView view="pageBreakPreview" zoomScale="110" zoomScaleSheetLayoutView="110" workbookViewId="0">
      <selection activeCell="G18" sqref="G18"/>
    </sheetView>
  </sheetViews>
  <sheetFormatPr defaultColWidth="9.140625" defaultRowHeight="15" x14ac:dyDescent="0.25"/>
  <cols>
    <col min="1" max="1" width="9.140625" style="68"/>
    <col min="2" max="2" width="11" style="68" customWidth="1"/>
    <col min="3" max="3" width="8.140625" style="68" customWidth="1"/>
    <col min="4" max="4" width="8.28515625" style="68" customWidth="1"/>
    <col min="5" max="7" width="9.140625" style="68"/>
    <col min="8" max="8" width="10.140625" style="68" bestFit="1" customWidth="1"/>
    <col min="9" max="9" width="9.7109375" style="68" bestFit="1" customWidth="1"/>
    <col min="10" max="11" width="9.140625" style="68"/>
    <col min="12" max="12" width="9.7109375" style="68" bestFit="1" customWidth="1"/>
    <col min="13" max="16384" width="9.140625" style="68"/>
  </cols>
  <sheetData>
    <row r="1" spans="1:14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4" x14ac:dyDescent="0.25">
      <c r="A2" s="78"/>
      <c r="B2" s="79"/>
      <c r="C2" s="80"/>
      <c r="D2" s="80"/>
      <c r="E2" s="81"/>
      <c r="F2" s="82"/>
      <c r="G2" s="15" t="s">
        <v>2</v>
      </c>
      <c r="H2" s="84"/>
      <c r="I2" s="79" t="s">
        <v>84</v>
      </c>
      <c r="J2" s="85"/>
    </row>
    <row r="3" spans="1:14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4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4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4" ht="15.75" thickBot="1" x14ac:dyDescent="0.3">
      <c r="A6" s="88"/>
      <c r="B6" s="89"/>
      <c r="C6" s="90"/>
      <c r="D6" s="90"/>
      <c r="E6" s="91"/>
      <c r="F6" s="92"/>
      <c r="G6" s="26" t="s">
        <v>8</v>
      </c>
      <c r="H6" s="94" t="s">
        <v>97</v>
      </c>
      <c r="I6" s="89"/>
      <c r="J6" s="95"/>
    </row>
    <row r="7" spans="1:14" x14ac:dyDescent="0.25">
      <c r="A7" s="164" t="s">
        <v>39</v>
      </c>
      <c r="B7" s="164" t="s">
        <v>59</v>
      </c>
      <c r="C7" s="9"/>
      <c r="D7" s="96"/>
      <c r="E7" s="97"/>
      <c r="F7" s="9"/>
      <c r="G7" s="9"/>
      <c r="H7" s="9"/>
      <c r="I7" s="9"/>
      <c r="J7" s="9"/>
    </row>
    <row r="8" spans="1:14" x14ac:dyDescent="0.25">
      <c r="A8" s="165">
        <v>509</v>
      </c>
      <c r="B8" s="163">
        <v>10000</v>
      </c>
      <c r="C8" s="99"/>
      <c r="D8" s="98"/>
      <c r="E8" s="98"/>
      <c r="F8" s="98"/>
      <c r="G8" s="98"/>
      <c r="H8" s="98"/>
      <c r="I8" s="98"/>
      <c r="J8" s="98"/>
    </row>
    <row r="9" spans="1:14" x14ac:dyDescent="0.25">
      <c r="A9" s="100" t="s">
        <v>28</v>
      </c>
      <c r="B9" s="82"/>
      <c r="C9" s="82"/>
      <c r="E9" s="101"/>
      <c r="F9" s="82"/>
      <c r="G9" s="82"/>
      <c r="H9" s="82"/>
      <c r="I9" s="82"/>
      <c r="J9" s="82"/>
    </row>
    <row r="10" spans="1:14" x14ac:dyDescent="0.25">
      <c r="A10" s="82"/>
      <c r="B10" s="82"/>
      <c r="C10" s="82"/>
      <c r="D10" s="82"/>
      <c r="E10" s="101"/>
      <c r="F10" s="82"/>
      <c r="G10" s="82"/>
      <c r="H10" s="82"/>
      <c r="I10" s="82"/>
      <c r="J10" s="82"/>
    </row>
    <row r="11" spans="1:14" x14ac:dyDescent="0.25">
      <c r="A11" s="79" t="s">
        <v>9</v>
      </c>
      <c r="B11" s="9"/>
      <c r="C11" s="36"/>
      <c r="D11" s="79"/>
      <c r="E11" s="194"/>
      <c r="F11" s="194"/>
      <c r="G11" s="16" t="s">
        <v>22</v>
      </c>
      <c r="H11" s="16"/>
      <c r="I11" s="9"/>
      <c r="J11" s="9"/>
    </row>
    <row r="12" spans="1:14" x14ac:dyDescent="0.25">
      <c r="A12" s="79"/>
      <c r="B12" s="102"/>
      <c r="C12" s="36"/>
      <c r="D12" s="79"/>
      <c r="E12" s="84"/>
      <c r="F12" s="16"/>
      <c r="G12" s="16" t="s">
        <v>23</v>
      </c>
      <c r="H12" s="16"/>
      <c r="I12" s="102"/>
      <c r="J12" s="102"/>
    </row>
    <row r="13" spans="1:14" x14ac:dyDescent="0.25">
      <c r="A13" s="111"/>
      <c r="B13" s="102"/>
      <c r="C13" s="101"/>
      <c r="D13" s="79"/>
      <c r="E13" s="102"/>
      <c r="F13" s="102"/>
      <c r="G13" s="79"/>
      <c r="H13" s="16"/>
      <c r="I13" s="102"/>
      <c r="J13" s="102"/>
    </row>
    <row r="14" spans="1:14" x14ac:dyDescent="0.25">
      <c r="A14" s="110" t="s">
        <v>392</v>
      </c>
      <c r="B14" s="98"/>
      <c r="C14" s="101"/>
      <c r="D14" s="105"/>
      <c r="E14" s="101"/>
      <c r="F14" s="101"/>
      <c r="G14" s="63">
        <f>62767+48865+43800</f>
        <v>155432</v>
      </c>
      <c r="J14" s="9"/>
      <c r="M14" s="742">
        <f>62767+48595+43800</f>
        <v>155162</v>
      </c>
      <c r="N14" s="9"/>
    </row>
    <row r="15" spans="1:14" x14ac:dyDescent="0.25">
      <c r="A15" s="110" t="s">
        <v>438</v>
      </c>
      <c r="B15" s="98"/>
      <c r="C15" s="101"/>
      <c r="D15" s="105"/>
      <c r="E15" s="101"/>
      <c r="F15" s="101"/>
      <c r="G15" s="63">
        <f>800276+964914+875383</f>
        <v>2640573</v>
      </c>
      <c r="J15" s="9"/>
      <c r="M15" s="740">
        <f>800276+964914+875383</f>
        <v>2640573</v>
      </c>
      <c r="N15" s="9"/>
    </row>
    <row r="16" spans="1:14" x14ac:dyDescent="0.25">
      <c r="A16" s="110" t="s">
        <v>104</v>
      </c>
      <c r="B16" s="98"/>
      <c r="C16" s="101"/>
      <c r="D16" s="105"/>
      <c r="E16" s="101"/>
      <c r="F16" s="101"/>
      <c r="G16" s="714">
        <f>12933+19904</f>
        <v>32837</v>
      </c>
      <c r="J16" s="9"/>
      <c r="M16" s="741">
        <f>12933+19904</f>
        <v>32837</v>
      </c>
      <c r="N16" s="9"/>
    </row>
    <row r="17" spans="1:14" x14ac:dyDescent="0.25">
      <c r="A17" s="110" t="s">
        <v>383</v>
      </c>
      <c r="B17" s="98"/>
      <c r="C17" s="101"/>
      <c r="D17" s="105"/>
      <c r="E17" s="101"/>
      <c r="F17" s="101"/>
      <c r="G17" s="63">
        <f>726226+75033+90862+1115744+98158+979113</f>
        <v>3085136</v>
      </c>
      <c r="J17" s="9"/>
      <c r="L17" s="743">
        <f>N17-M17</f>
        <v>42594</v>
      </c>
      <c r="M17" s="63">
        <f>726226+75033+90578+1073150+98158+979113</f>
        <v>3042258</v>
      </c>
      <c r="N17" s="63">
        <f>726226+75033+90578+1115744+98158+979113</f>
        <v>3084852</v>
      </c>
    </row>
    <row r="18" spans="1:14" x14ac:dyDescent="0.25">
      <c r="A18" s="110"/>
      <c r="B18" s="98"/>
      <c r="C18" s="101"/>
      <c r="D18" s="105"/>
      <c r="E18" s="101"/>
      <c r="F18" s="101"/>
      <c r="H18" s="16"/>
      <c r="I18" s="9"/>
      <c r="J18" s="9"/>
    </row>
    <row r="19" spans="1:14" x14ac:dyDescent="0.25">
      <c r="A19" s="110"/>
      <c r="B19" s="98"/>
      <c r="C19" s="101"/>
      <c r="D19" s="105"/>
      <c r="E19" s="101"/>
      <c r="F19" s="101"/>
      <c r="G19" s="63"/>
      <c r="H19" s="9"/>
      <c r="I19" s="9"/>
      <c r="J19" s="9"/>
      <c r="L19" s="68">
        <f>L22-L21</f>
        <v>42594</v>
      </c>
    </row>
    <row r="20" spans="1:14" x14ac:dyDescent="0.25">
      <c r="A20" s="110"/>
      <c r="B20" s="98"/>
      <c r="C20" s="101"/>
      <c r="D20" s="105"/>
      <c r="E20" s="79"/>
      <c r="F20" s="101"/>
      <c r="G20" s="63"/>
      <c r="H20" s="16"/>
      <c r="I20" s="9"/>
      <c r="J20" s="9"/>
    </row>
    <row r="21" spans="1:14" x14ac:dyDescent="0.25">
      <c r="A21" s="110"/>
      <c r="B21" s="98"/>
      <c r="C21" s="101"/>
      <c r="D21" s="105"/>
      <c r="E21" s="79"/>
      <c r="F21" s="101"/>
      <c r="G21" s="63"/>
      <c r="H21" s="16"/>
      <c r="I21" s="9"/>
      <c r="J21" s="9"/>
      <c r="L21" s="68">
        <v>5870830</v>
      </c>
    </row>
    <row r="22" spans="1:14" x14ac:dyDescent="0.25">
      <c r="A22" s="110"/>
      <c r="B22" s="98"/>
      <c r="C22" s="101"/>
      <c r="D22" s="105"/>
      <c r="E22" s="79"/>
      <c r="F22" s="101"/>
      <c r="G22" s="63"/>
      <c r="H22" s="9"/>
      <c r="I22" s="9"/>
      <c r="J22" s="9"/>
      <c r="L22" s="68">
        <v>5913424</v>
      </c>
    </row>
    <row r="23" spans="1:14" x14ac:dyDescent="0.25">
      <c r="A23" s="110"/>
      <c r="B23" s="98"/>
      <c r="C23" s="101"/>
      <c r="D23" s="105"/>
      <c r="E23" s="79"/>
      <c r="F23" s="101"/>
      <c r="G23" s="63"/>
      <c r="H23" s="9"/>
      <c r="I23" s="9"/>
      <c r="J23" s="9"/>
    </row>
    <row r="24" spans="1:14" x14ac:dyDescent="0.25">
      <c r="A24" s="98"/>
      <c r="B24" s="98"/>
      <c r="C24" s="99"/>
      <c r="D24" s="101"/>
      <c r="E24" s="105"/>
      <c r="F24" s="79"/>
      <c r="G24" s="63"/>
      <c r="H24" s="16"/>
      <c r="I24" s="9"/>
      <c r="J24" s="9"/>
    </row>
    <row r="25" spans="1:14" x14ac:dyDescent="0.25">
      <c r="A25" s="98"/>
      <c r="B25" s="98"/>
      <c r="C25" s="99"/>
      <c r="D25" s="98"/>
      <c r="E25" s="82"/>
      <c r="F25" s="117" t="s">
        <v>16</v>
      </c>
      <c r="G25" s="118">
        <f>SUM(G14:G17)</f>
        <v>5913978</v>
      </c>
      <c r="H25" s="119" t="s">
        <v>340</v>
      </c>
      <c r="J25" s="9"/>
    </row>
    <row r="32" spans="1:14" x14ac:dyDescent="0.25">
      <c r="B32" s="116"/>
    </row>
  </sheetData>
  <phoneticPr fontId="0" type="noConversion"/>
  <pageMargins left="0.7" right="0.7" top="0.75" bottom="0.75" header="0.3" footer="0.3"/>
  <pageSetup scale="9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Z45"/>
  <sheetViews>
    <sheetView view="pageBreakPreview" zoomScale="80" zoomScaleSheetLayoutView="80" workbookViewId="0">
      <selection activeCell="M23" sqref="M23"/>
    </sheetView>
  </sheetViews>
  <sheetFormatPr defaultRowHeight="15" x14ac:dyDescent="0.25"/>
  <cols>
    <col min="1" max="1" width="6.85546875" customWidth="1"/>
    <col min="2" max="2" width="10.85546875" customWidth="1"/>
    <col min="3" max="3" width="9.42578125" style="175" customWidth="1"/>
    <col min="4" max="4" width="10.42578125" style="175" customWidth="1"/>
    <col min="5" max="5" width="9.42578125" bestFit="1" customWidth="1"/>
    <col min="6" max="6" width="10.140625" style="174" customWidth="1"/>
    <col min="7" max="9" width="9.140625" style="174"/>
    <col min="10" max="10" width="8.42578125" style="174" customWidth="1"/>
    <col min="11" max="11" width="6.85546875" style="174" customWidth="1"/>
    <col min="12" max="12" width="11.140625" style="174" customWidth="1"/>
    <col min="14" max="14" width="13.140625" style="174" bestFit="1" customWidth="1"/>
    <col min="15" max="20" width="9.140625" style="174"/>
    <col min="21" max="21" width="6.28515625" style="174" customWidth="1"/>
    <col min="22" max="22" width="11.140625" style="174" customWidth="1"/>
    <col min="25" max="30" width="9.140625" style="174"/>
    <col min="31" max="31" width="7.5703125" style="174" customWidth="1"/>
    <col min="32" max="32" width="11.140625" style="174" customWidth="1"/>
    <col min="33" max="39" width="9.140625" style="174"/>
    <col min="41" max="41" width="7.5703125" customWidth="1"/>
    <col min="42" max="42" width="11.5703125" customWidth="1"/>
  </cols>
  <sheetData>
    <row r="1" spans="1:52" ht="15.75" x14ac:dyDescent="0.25">
      <c r="A1" s="71"/>
      <c r="B1" s="72"/>
      <c r="C1" s="73"/>
      <c r="D1" s="73"/>
      <c r="E1" s="74"/>
      <c r="F1" s="74"/>
      <c r="G1" s="6" t="s">
        <v>0</v>
      </c>
      <c r="H1" s="109" t="s">
        <v>367</v>
      </c>
      <c r="I1" s="76" t="s">
        <v>1</v>
      </c>
      <c r="J1" s="8"/>
      <c r="K1" s="196"/>
      <c r="L1" s="79"/>
      <c r="M1" s="181"/>
      <c r="N1" s="181"/>
      <c r="O1" s="82"/>
      <c r="P1" s="82"/>
      <c r="Q1" s="15"/>
      <c r="R1" s="52"/>
      <c r="S1" s="79"/>
      <c r="T1" s="197"/>
      <c r="U1" s="196"/>
      <c r="V1" s="181"/>
      <c r="W1" s="181"/>
      <c r="X1" s="181"/>
      <c r="Y1" s="181"/>
      <c r="Z1" s="181"/>
      <c r="AA1" s="15"/>
      <c r="AB1" s="52"/>
      <c r="AC1" s="79"/>
      <c r="AD1" s="197"/>
      <c r="AE1" s="196"/>
      <c r="AF1" s="197"/>
      <c r="AG1" s="197"/>
      <c r="AH1" s="197"/>
      <c r="AI1" s="197"/>
      <c r="AJ1" s="197"/>
      <c r="AK1" s="15"/>
      <c r="AL1" s="52"/>
      <c r="AM1" s="79"/>
      <c r="AN1" s="197"/>
      <c r="AO1" s="196"/>
      <c r="AP1" s="181"/>
      <c r="AQ1" s="181"/>
      <c r="AR1" s="181"/>
      <c r="AS1" s="181"/>
      <c r="AT1" s="181"/>
      <c r="AU1" s="15"/>
      <c r="AV1" s="52"/>
      <c r="AW1" s="79"/>
      <c r="AX1" s="197"/>
      <c r="AY1" s="181"/>
      <c r="AZ1" s="181"/>
    </row>
    <row r="2" spans="1:52" x14ac:dyDescent="0.25">
      <c r="A2" s="78"/>
      <c r="B2" s="79"/>
      <c r="C2" s="80"/>
      <c r="D2" s="80"/>
      <c r="E2" s="81"/>
      <c r="F2" s="81"/>
      <c r="G2" s="15" t="s">
        <v>2</v>
      </c>
      <c r="H2" s="84" t="s">
        <v>368</v>
      </c>
      <c r="I2" s="79" t="s">
        <v>84</v>
      </c>
      <c r="J2" s="85">
        <v>43924</v>
      </c>
      <c r="K2" s="198"/>
      <c r="L2" s="79"/>
      <c r="M2" s="181"/>
      <c r="N2" s="181"/>
      <c r="O2" s="82"/>
      <c r="P2" s="82"/>
      <c r="Q2" s="15"/>
      <c r="R2" s="84"/>
      <c r="S2" s="79"/>
      <c r="T2" s="184"/>
      <c r="U2" s="198"/>
      <c r="V2" s="181"/>
      <c r="W2" s="181"/>
      <c r="X2" s="181"/>
      <c r="Y2" s="181"/>
      <c r="Z2" s="181"/>
      <c r="AA2" s="15"/>
      <c r="AB2" s="84"/>
      <c r="AC2" s="79"/>
      <c r="AD2" s="184"/>
      <c r="AE2" s="198"/>
      <c r="AF2" s="184"/>
      <c r="AG2" s="184"/>
      <c r="AH2" s="184"/>
      <c r="AI2" s="184"/>
      <c r="AJ2" s="184"/>
      <c r="AK2" s="15"/>
      <c r="AL2" s="84"/>
      <c r="AM2" s="79"/>
      <c r="AN2" s="184"/>
      <c r="AO2" s="198"/>
      <c r="AP2" s="181"/>
      <c r="AQ2" s="181"/>
      <c r="AR2" s="181"/>
      <c r="AS2" s="181"/>
      <c r="AT2" s="181"/>
      <c r="AU2" s="15"/>
      <c r="AV2" s="84"/>
      <c r="AW2" s="79"/>
      <c r="AX2" s="184"/>
      <c r="AY2" s="181"/>
      <c r="AZ2" s="181"/>
    </row>
    <row r="3" spans="1:52" x14ac:dyDescent="0.25">
      <c r="A3" s="78"/>
      <c r="B3" s="79"/>
      <c r="C3" s="80"/>
      <c r="D3" s="80"/>
      <c r="E3" s="81"/>
      <c r="F3" s="81"/>
      <c r="G3" s="15" t="s">
        <v>4</v>
      </c>
      <c r="H3" s="79"/>
      <c r="I3" s="79" t="s">
        <v>84</v>
      </c>
      <c r="J3" s="85"/>
      <c r="K3" s="82"/>
      <c r="L3" s="79"/>
      <c r="M3" s="181"/>
      <c r="N3" s="181"/>
      <c r="O3" s="82"/>
      <c r="P3" s="82"/>
      <c r="Q3" s="15"/>
      <c r="R3" s="79"/>
      <c r="S3" s="79"/>
      <c r="T3" s="184"/>
      <c r="U3" s="79"/>
      <c r="V3" s="181"/>
      <c r="W3" s="181"/>
      <c r="X3" s="181"/>
      <c r="Y3" s="181"/>
      <c r="Z3" s="181"/>
      <c r="AA3" s="15"/>
      <c r="AB3" s="79"/>
      <c r="AC3" s="79"/>
      <c r="AD3" s="184"/>
      <c r="AE3" s="79"/>
      <c r="AF3" s="79"/>
      <c r="AG3" s="79"/>
      <c r="AH3" s="79"/>
      <c r="AI3" s="79"/>
      <c r="AJ3" s="79"/>
      <c r="AK3" s="15"/>
      <c r="AL3" s="79"/>
      <c r="AM3" s="79"/>
      <c r="AN3" s="184"/>
      <c r="AO3" s="181"/>
      <c r="AP3" s="181"/>
      <c r="AQ3" s="181"/>
      <c r="AR3" s="181"/>
      <c r="AS3" s="181"/>
      <c r="AT3" s="181"/>
      <c r="AU3" s="15"/>
      <c r="AV3" s="79"/>
      <c r="AW3" s="79"/>
      <c r="AX3" s="184"/>
      <c r="AY3" s="181"/>
      <c r="AZ3" s="181"/>
    </row>
    <row r="4" spans="1:52" x14ac:dyDescent="0.25">
      <c r="A4" s="78"/>
      <c r="B4" s="79"/>
      <c r="C4" s="80"/>
      <c r="D4" s="80"/>
      <c r="E4" s="81"/>
      <c r="F4" s="81"/>
      <c r="G4" s="15" t="s">
        <v>5</v>
      </c>
      <c r="H4" s="86" t="s">
        <v>6</v>
      </c>
      <c r="I4" s="81"/>
      <c r="J4" s="179"/>
      <c r="K4" s="81"/>
      <c r="L4" s="81"/>
      <c r="M4" s="82"/>
      <c r="N4" s="82"/>
      <c r="O4" s="82"/>
      <c r="P4" s="82"/>
      <c r="Q4" s="15"/>
      <c r="R4" s="86"/>
      <c r="S4" s="86"/>
      <c r="T4" s="86"/>
      <c r="U4" s="86"/>
      <c r="V4" s="181"/>
      <c r="W4" s="181"/>
      <c r="X4" s="181"/>
      <c r="Y4" s="181"/>
      <c r="Z4" s="181"/>
      <c r="AA4" s="15"/>
      <c r="AB4" s="86"/>
      <c r="AC4" s="79"/>
      <c r="AD4" s="79"/>
      <c r="AE4" s="79"/>
      <c r="AF4" s="79"/>
      <c r="AG4" s="79"/>
      <c r="AH4" s="79"/>
      <c r="AI4" s="79"/>
      <c r="AJ4" s="79"/>
      <c r="AK4" s="15"/>
      <c r="AL4" s="86"/>
      <c r="AM4" s="79"/>
      <c r="AN4" s="79"/>
      <c r="AO4" s="181"/>
      <c r="AP4" s="181"/>
      <c r="AQ4" s="181"/>
      <c r="AR4" s="181"/>
      <c r="AS4" s="181"/>
      <c r="AT4" s="181"/>
      <c r="AU4" s="15"/>
      <c r="AV4" s="86"/>
      <c r="AW4" s="79"/>
      <c r="AX4" s="79"/>
      <c r="AY4" s="181"/>
      <c r="AZ4" s="181"/>
    </row>
    <row r="5" spans="1:52" x14ac:dyDescent="0.25">
      <c r="A5" s="78"/>
      <c r="B5" s="79"/>
      <c r="C5" s="80"/>
      <c r="D5" s="80"/>
      <c r="E5" s="81"/>
      <c r="F5" s="81"/>
      <c r="G5" s="15" t="s">
        <v>7</v>
      </c>
      <c r="H5" s="52" t="s">
        <v>142</v>
      </c>
      <c r="I5" s="81"/>
      <c r="J5" s="179"/>
      <c r="K5" s="81"/>
      <c r="L5" s="81"/>
      <c r="M5" s="82"/>
      <c r="N5" s="82"/>
      <c r="O5" s="82"/>
      <c r="P5" s="82"/>
      <c r="Q5" s="15"/>
      <c r="R5" s="52"/>
      <c r="S5" s="52"/>
      <c r="T5" s="52"/>
      <c r="U5" s="52"/>
      <c r="V5" s="181"/>
      <c r="W5" s="181"/>
      <c r="X5" s="181"/>
      <c r="Y5" s="181"/>
      <c r="Z5" s="181"/>
      <c r="AA5" s="15"/>
      <c r="AB5" s="52"/>
      <c r="AC5" s="79"/>
      <c r="AD5" s="79"/>
      <c r="AE5" s="79"/>
      <c r="AF5" s="79"/>
      <c r="AG5" s="79"/>
      <c r="AH5" s="79"/>
      <c r="AI5" s="79"/>
      <c r="AJ5" s="79"/>
      <c r="AK5" s="15"/>
      <c r="AL5" s="52"/>
      <c r="AM5" s="79"/>
      <c r="AN5" s="79"/>
      <c r="AO5" s="181"/>
      <c r="AP5" s="181"/>
      <c r="AQ5" s="181"/>
      <c r="AR5" s="181"/>
      <c r="AS5" s="181"/>
      <c r="AT5" s="181"/>
      <c r="AU5" s="15"/>
      <c r="AV5" s="52"/>
      <c r="AW5" s="79"/>
      <c r="AX5" s="79"/>
      <c r="AY5" s="181"/>
      <c r="AZ5" s="181"/>
    </row>
    <row r="6" spans="1:52" ht="15.75" thickBot="1" x14ac:dyDescent="0.3">
      <c r="A6" s="88"/>
      <c r="B6" s="89"/>
      <c r="C6" s="90"/>
      <c r="D6" s="90"/>
      <c r="E6" s="91"/>
      <c r="F6" s="91"/>
      <c r="G6" s="25" t="s">
        <v>8</v>
      </c>
      <c r="H6" s="94" t="s">
        <v>98</v>
      </c>
      <c r="I6" s="91"/>
      <c r="J6" s="180"/>
      <c r="K6" s="81"/>
      <c r="L6" s="81"/>
      <c r="M6" s="82"/>
      <c r="N6" s="82"/>
      <c r="O6" s="82"/>
      <c r="P6" s="82"/>
      <c r="Q6" s="15"/>
      <c r="R6" s="32"/>
      <c r="S6" s="32"/>
      <c r="T6" s="32"/>
      <c r="U6" s="32"/>
      <c r="V6" s="181"/>
      <c r="W6" s="181"/>
      <c r="X6" s="181"/>
      <c r="Y6" s="181"/>
      <c r="Z6" s="181"/>
      <c r="AA6" s="15"/>
      <c r="AB6" s="32"/>
      <c r="AC6" s="79"/>
      <c r="AD6" s="79"/>
      <c r="AE6" s="79"/>
      <c r="AF6" s="79"/>
      <c r="AG6" s="79"/>
      <c r="AH6" s="79"/>
      <c r="AI6" s="79"/>
      <c r="AJ6" s="79"/>
      <c r="AK6" s="15"/>
      <c r="AL6" s="32"/>
      <c r="AM6" s="79"/>
      <c r="AN6" s="79"/>
      <c r="AO6" s="181"/>
      <c r="AP6" s="181"/>
      <c r="AQ6" s="181"/>
      <c r="AR6" s="181"/>
      <c r="AS6" s="181"/>
      <c r="AT6" s="181"/>
      <c r="AU6" s="15"/>
      <c r="AV6" s="32"/>
      <c r="AW6" s="79"/>
      <c r="AX6" s="79"/>
      <c r="AY6" s="181"/>
      <c r="AZ6" s="181"/>
    </row>
    <row r="7" spans="1:52" x14ac:dyDescent="0.25">
      <c r="A7" s="205" t="s">
        <v>39</v>
      </c>
      <c r="B7" s="199" t="s">
        <v>59</v>
      </c>
      <c r="C7" s="225"/>
      <c r="D7" s="58"/>
      <c r="E7" s="226"/>
      <c r="F7" s="226"/>
      <c r="G7" s="226"/>
      <c r="H7" s="206"/>
      <c r="I7" s="206"/>
      <c r="J7" s="207"/>
      <c r="K7" s="199"/>
      <c r="L7" s="199"/>
      <c r="M7" s="200"/>
      <c r="N7" s="200"/>
      <c r="O7" s="200"/>
      <c r="P7" s="200"/>
      <c r="Q7" s="200"/>
      <c r="R7" s="200"/>
      <c r="S7" s="200"/>
      <c r="T7" s="200"/>
      <c r="U7" s="199"/>
      <c r="V7" s="199"/>
      <c r="W7" s="200"/>
      <c r="X7" s="200"/>
      <c r="Y7" s="200"/>
      <c r="Z7" s="200"/>
      <c r="AA7" s="200"/>
      <c r="AB7" s="200"/>
      <c r="AC7" s="200"/>
      <c r="AD7" s="200"/>
      <c r="AE7" s="199"/>
      <c r="AF7" s="199"/>
      <c r="AG7" s="200"/>
      <c r="AH7" s="200"/>
      <c r="AI7" s="200"/>
      <c r="AJ7" s="200"/>
      <c r="AK7" s="200"/>
      <c r="AL7" s="200"/>
      <c r="AM7" s="200"/>
      <c r="AN7" s="200"/>
      <c r="AO7" s="199"/>
      <c r="AP7" s="199"/>
      <c r="AQ7" s="200"/>
      <c r="AR7" s="200"/>
      <c r="AS7" s="200"/>
      <c r="AT7" s="200"/>
      <c r="AU7" s="181"/>
      <c r="AV7" s="181"/>
      <c r="AW7" s="181"/>
      <c r="AX7" s="181"/>
      <c r="AY7" s="181"/>
      <c r="AZ7" s="181"/>
    </row>
    <row r="8" spans="1:52" x14ac:dyDescent="0.25">
      <c r="A8" s="208">
        <v>511</v>
      </c>
      <c r="B8" s="163">
        <v>34447</v>
      </c>
      <c r="C8" s="58"/>
      <c r="D8" s="58"/>
      <c r="E8" s="193"/>
      <c r="F8" s="193"/>
      <c r="G8" s="193"/>
      <c r="H8" s="98"/>
      <c r="I8" s="98"/>
      <c r="J8" s="209"/>
      <c r="K8" s="165"/>
      <c r="L8" s="58"/>
      <c r="M8" s="764"/>
      <c r="N8" s="764"/>
      <c r="O8" s="764"/>
      <c r="P8" s="764"/>
      <c r="Q8" s="764"/>
      <c r="R8" s="764"/>
      <c r="S8" s="764"/>
      <c r="T8" s="764"/>
      <c r="U8" s="764"/>
      <c r="V8" s="764"/>
      <c r="W8" s="764"/>
      <c r="X8" s="764"/>
      <c r="Y8" s="764"/>
      <c r="Z8" s="764"/>
      <c r="AA8" s="764"/>
      <c r="AB8" s="764"/>
      <c r="AC8" s="764"/>
      <c r="AD8" s="764"/>
      <c r="AE8" s="764"/>
      <c r="AF8" s="764"/>
      <c r="AG8" s="764"/>
      <c r="AH8" s="764"/>
      <c r="AI8" s="764"/>
      <c r="AJ8" s="764"/>
      <c r="AK8" s="764"/>
      <c r="AL8" s="764"/>
      <c r="AM8" s="764"/>
      <c r="AN8" s="764"/>
      <c r="AO8" s="764"/>
      <c r="AP8" s="764"/>
      <c r="AQ8" s="764"/>
      <c r="AR8" s="98"/>
      <c r="AS8" s="98"/>
      <c r="AT8" s="98"/>
      <c r="AU8" s="181"/>
      <c r="AV8" s="181"/>
      <c r="AW8" s="181"/>
      <c r="AX8" s="181"/>
      <c r="AY8" s="181"/>
      <c r="AZ8" s="181"/>
    </row>
    <row r="9" spans="1:52" x14ac:dyDescent="0.25">
      <c r="A9" s="210" t="s">
        <v>252</v>
      </c>
      <c r="B9" s="82"/>
      <c r="C9" s="58"/>
      <c r="D9" s="186"/>
      <c r="E9" s="124"/>
      <c r="F9" s="124"/>
      <c r="G9" s="124"/>
      <c r="H9" s="101"/>
      <c r="I9" s="101"/>
      <c r="J9" s="211"/>
      <c r="K9" s="100"/>
      <c r="L9" s="58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82"/>
      <c r="AR9" s="82"/>
      <c r="AS9" s="82"/>
      <c r="AT9" s="82"/>
      <c r="AU9" s="181"/>
      <c r="AV9" s="181"/>
      <c r="AW9" s="181"/>
      <c r="AX9" s="181"/>
      <c r="AY9" s="181"/>
      <c r="AZ9" s="181"/>
    </row>
    <row r="10" spans="1:52" x14ac:dyDescent="0.25">
      <c r="A10" s="78"/>
      <c r="B10" s="82"/>
      <c r="C10" s="58"/>
      <c r="D10" s="58"/>
      <c r="E10" s="58"/>
      <c r="F10" s="58"/>
      <c r="G10" s="58"/>
      <c r="H10" s="82"/>
      <c r="I10" s="82"/>
      <c r="J10" s="87"/>
      <c r="K10" s="82"/>
      <c r="L10" s="278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493"/>
      <c r="AD10" s="493"/>
      <c r="AE10" s="493"/>
      <c r="AF10" s="493"/>
      <c r="AG10" s="493"/>
      <c r="AH10" s="493"/>
      <c r="AI10" s="493"/>
      <c r="AJ10" s="493"/>
      <c r="AK10" s="493"/>
      <c r="AL10" s="493"/>
      <c r="AM10" s="493"/>
      <c r="AN10" s="493"/>
      <c r="AO10" s="493"/>
      <c r="AP10" s="493"/>
      <c r="AQ10" s="58"/>
      <c r="AR10" s="82"/>
      <c r="AS10" s="82"/>
      <c r="AT10" s="82"/>
      <c r="AU10" s="181"/>
      <c r="AV10" s="181"/>
      <c r="AW10" s="181"/>
      <c r="AX10" s="181"/>
      <c r="AY10" s="181"/>
      <c r="AZ10" s="181"/>
    </row>
    <row r="11" spans="1:52" x14ac:dyDescent="0.25">
      <c r="A11" s="182" t="s">
        <v>9</v>
      </c>
      <c r="B11" s="200"/>
      <c r="C11" s="225"/>
      <c r="D11" s="58"/>
      <c r="E11" s="203" t="s">
        <v>12</v>
      </c>
      <c r="F11" s="203" t="s">
        <v>57</v>
      </c>
      <c r="G11" s="62" t="s">
        <v>18</v>
      </c>
      <c r="H11" s="192"/>
      <c r="I11" s="192"/>
      <c r="J11" s="212"/>
      <c r="K11" s="79"/>
      <c r="L11" s="278"/>
      <c r="M11" s="493"/>
      <c r="N11" s="493"/>
      <c r="O11" s="493"/>
      <c r="P11" s="493"/>
      <c r="Q11" s="493"/>
      <c r="R11" s="493"/>
      <c r="S11" s="493"/>
      <c r="T11" s="493"/>
      <c r="U11" s="493"/>
      <c r="V11" s="493"/>
      <c r="W11" s="493"/>
      <c r="X11" s="493"/>
      <c r="Y11" s="493"/>
      <c r="Z11" s="493"/>
      <c r="AA11" s="493"/>
      <c r="AB11" s="493"/>
      <c r="AC11" s="493"/>
      <c r="AD11" s="493"/>
      <c r="AE11" s="493"/>
      <c r="AF11" s="493"/>
      <c r="AG11" s="493"/>
      <c r="AH11" s="493"/>
      <c r="AI11" s="493"/>
      <c r="AJ11" s="493"/>
      <c r="AK11" s="493"/>
      <c r="AL11" s="493"/>
      <c r="AM11" s="493"/>
      <c r="AN11" s="493"/>
      <c r="AO11" s="493"/>
      <c r="AP11" s="493"/>
      <c r="AQ11" s="58"/>
      <c r="AR11" s="16"/>
      <c r="AS11" s="16"/>
      <c r="AT11" s="16"/>
      <c r="AU11" s="181"/>
      <c r="AV11" s="181"/>
      <c r="AW11" s="181"/>
      <c r="AX11" s="181"/>
      <c r="AY11" s="181"/>
      <c r="AZ11" s="181"/>
    </row>
    <row r="12" spans="1:52" x14ac:dyDescent="0.25">
      <c r="A12" s="182"/>
      <c r="B12" s="202"/>
      <c r="C12" s="58"/>
      <c r="D12" s="62"/>
      <c r="E12" s="58" t="s">
        <v>50</v>
      </c>
      <c r="F12" s="58" t="s">
        <v>26</v>
      </c>
      <c r="G12" s="126" t="s">
        <v>27</v>
      </c>
      <c r="H12" s="79"/>
      <c r="I12" s="79"/>
      <c r="J12" s="185"/>
      <c r="K12" s="79"/>
      <c r="L12" s="278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493"/>
      <c r="AD12" s="493"/>
      <c r="AE12" s="493"/>
      <c r="AF12" s="493"/>
      <c r="AG12" s="493"/>
      <c r="AH12" s="493"/>
      <c r="AI12" s="493"/>
      <c r="AJ12" s="493"/>
      <c r="AK12" s="493"/>
      <c r="AL12" s="493"/>
      <c r="AM12" s="493"/>
      <c r="AN12" s="493"/>
      <c r="AO12" s="493"/>
      <c r="AP12" s="493"/>
      <c r="AQ12" s="58"/>
      <c r="AR12" s="84"/>
      <c r="AS12" s="84"/>
      <c r="AT12" s="84"/>
      <c r="AU12" s="181"/>
      <c r="AV12" s="181"/>
      <c r="AW12" s="181"/>
      <c r="AX12" s="181"/>
      <c r="AY12" s="181"/>
      <c r="AZ12" s="181"/>
    </row>
    <row r="13" spans="1:52" ht="15" customHeight="1" x14ac:dyDescent="0.25">
      <c r="A13" s="182"/>
      <c r="B13" s="202"/>
      <c r="C13" s="58"/>
      <c r="D13" s="58"/>
      <c r="E13" s="193"/>
      <c r="F13" s="193"/>
      <c r="G13" s="58"/>
      <c r="H13" s="79"/>
      <c r="I13" s="79"/>
      <c r="J13" s="185"/>
      <c r="K13" s="79"/>
      <c r="L13" s="278"/>
      <c r="M13" s="493"/>
      <c r="N13" s="493"/>
      <c r="O13" s="493"/>
      <c r="P13" s="493"/>
      <c r="Q13" s="493"/>
      <c r="R13" s="493"/>
      <c r="S13" s="493"/>
      <c r="T13" s="493"/>
      <c r="U13" s="493"/>
      <c r="V13" s="493"/>
      <c r="W13" s="493"/>
      <c r="X13" s="493"/>
      <c r="Y13" s="493"/>
      <c r="Z13" s="493"/>
      <c r="AA13" s="493"/>
      <c r="AB13" s="493"/>
      <c r="AC13" s="493"/>
      <c r="AD13" s="493"/>
      <c r="AE13" s="493"/>
      <c r="AF13" s="493"/>
      <c r="AG13" s="493"/>
      <c r="AH13" s="493"/>
      <c r="AI13" s="493"/>
      <c r="AJ13" s="493"/>
      <c r="AK13" s="493"/>
      <c r="AL13" s="493"/>
      <c r="AM13" s="493"/>
      <c r="AN13" s="493"/>
      <c r="AO13" s="493"/>
      <c r="AP13" s="493"/>
      <c r="AQ13" s="58"/>
      <c r="AR13" s="79"/>
      <c r="AS13" s="79"/>
      <c r="AT13" s="79"/>
      <c r="AU13" s="181"/>
      <c r="AV13" s="181"/>
      <c r="AW13" s="181"/>
      <c r="AX13" s="181"/>
      <c r="AY13" s="181"/>
      <c r="AZ13" s="181"/>
    </row>
    <row r="14" spans="1:52" ht="15" customHeight="1" x14ac:dyDescent="0.25">
      <c r="A14" s="213" t="s">
        <v>149</v>
      </c>
      <c r="B14" s="98"/>
      <c r="C14" s="58"/>
      <c r="D14" s="58"/>
      <c r="E14" s="227">
        <v>86867.290599999993</v>
      </c>
      <c r="F14" s="58">
        <v>9.75</v>
      </c>
      <c r="G14" s="228">
        <f>E14*F14/12/27</f>
        <v>2614.061985648148</v>
      </c>
      <c r="H14" s="79"/>
      <c r="I14" s="79"/>
      <c r="J14" s="185"/>
      <c r="K14" s="98"/>
      <c r="AM14" s="57"/>
      <c r="AN14" s="35"/>
      <c r="AO14" s="98"/>
      <c r="AP14" s="63"/>
      <c r="AQ14" s="57"/>
      <c r="AR14" s="57"/>
      <c r="AS14" s="57"/>
      <c r="AT14" s="57"/>
      <c r="AU14" s="181"/>
      <c r="AV14" s="181"/>
      <c r="AW14" s="181"/>
      <c r="AX14" s="181"/>
      <c r="AY14" s="181"/>
      <c r="AZ14" s="181"/>
    </row>
    <row r="15" spans="1:52" s="188" customFormat="1" ht="15" customHeight="1" x14ac:dyDescent="0.25">
      <c r="A15" s="213" t="s">
        <v>150</v>
      </c>
      <c r="B15" s="98"/>
      <c r="C15" s="58"/>
      <c r="D15" s="58"/>
      <c r="E15" s="227">
        <v>97875.520000000004</v>
      </c>
      <c r="F15" s="58">
        <v>9.5</v>
      </c>
      <c r="G15" s="228">
        <f>E15*F15/12/27</f>
        <v>2869.8069135802471</v>
      </c>
      <c r="H15" s="79"/>
      <c r="I15" s="79"/>
      <c r="J15" s="79"/>
      <c r="K15" s="98"/>
      <c r="L15" s="58"/>
      <c r="M15" s="764"/>
      <c r="N15" s="764"/>
      <c r="O15" s="764"/>
      <c r="P15" s="764"/>
      <c r="Q15" s="764"/>
      <c r="R15" s="764"/>
      <c r="S15" s="764"/>
      <c r="T15" s="764"/>
      <c r="U15" s="764"/>
      <c r="V15" s="764"/>
      <c r="W15" s="764"/>
      <c r="X15" s="764"/>
      <c r="Y15" s="764"/>
      <c r="Z15" s="764"/>
      <c r="AA15" s="764"/>
      <c r="AB15" s="764"/>
      <c r="AC15" s="764"/>
      <c r="AD15" s="764"/>
      <c r="AE15" s="764"/>
      <c r="AF15" s="764"/>
      <c r="AG15" s="764"/>
      <c r="AH15" s="764"/>
      <c r="AI15" s="764"/>
      <c r="AJ15" s="764"/>
      <c r="AK15" s="764"/>
      <c r="AL15" s="764"/>
      <c r="AM15" s="764"/>
      <c r="AN15" s="35"/>
      <c r="AO15" s="98"/>
      <c r="AP15" s="63"/>
      <c r="AQ15" s="57"/>
      <c r="AR15" s="57"/>
      <c r="AS15" s="57"/>
      <c r="AT15" s="57"/>
      <c r="AU15" s="181"/>
      <c r="AV15" s="181"/>
      <c r="AW15" s="181"/>
      <c r="AX15" s="181"/>
      <c r="AY15" s="181"/>
      <c r="AZ15" s="181"/>
    </row>
    <row r="16" spans="1:52" s="188" customFormat="1" ht="15" customHeight="1" x14ac:dyDescent="0.25">
      <c r="A16" s="213" t="s">
        <v>151</v>
      </c>
      <c r="B16" s="98"/>
      <c r="C16" s="58"/>
      <c r="D16" s="58"/>
      <c r="E16" s="227">
        <v>87105.750799999994</v>
      </c>
      <c r="F16" s="58">
        <v>9.875</v>
      </c>
      <c r="G16" s="228">
        <f>E16*F16/12/27</f>
        <v>2654.843485030864</v>
      </c>
      <c r="H16" s="79"/>
      <c r="I16" s="79"/>
      <c r="J16" s="79"/>
      <c r="K16" s="98"/>
      <c r="L16" s="58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82"/>
      <c r="AN16" s="35"/>
      <c r="AO16" s="98"/>
      <c r="AP16" s="63"/>
      <c r="AQ16" s="57"/>
      <c r="AR16" s="57"/>
      <c r="AS16" s="57"/>
      <c r="AT16" s="57"/>
      <c r="AU16" s="181"/>
      <c r="AV16" s="181"/>
      <c r="AW16" s="181"/>
      <c r="AX16" s="181"/>
      <c r="AY16" s="181"/>
      <c r="AZ16" s="181"/>
    </row>
    <row r="17" spans="1:52" s="188" customFormat="1" ht="15" customHeight="1" x14ac:dyDescent="0.25">
      <c r="A17" s="98"/>
      <c r="B17" s="98"/>
      <c r="C17" s="58"/>
      <c r="D17" s="58"/>
      <c r="E17" s="227"/>
      <c r="F17" s="58"/>
      <c r="G17" s="228"/>
      <c r="H17" s="79"/>
      <c r="I17" s="79"/>
      <c r="J17" s="79"/>
      <c r="K17" s="98"/>
      <c r="L17" s="278"/>
      <c r="M17" s="493"/>
      <c r="N17" s="493"/>
      <c r="O17" s="493"/>
      <c r="P17" s="493"/>
      <c r="Q17" s="493"/>
      <c r="R17" s="493"/>
      <c r="S17" s="493"/>
      <c r="T17" s="493"/>
      <c r="U17" s="495"/>
      <c r="V17" s="493"/>
      <c r="W17" s="493"/>
      <c r="X17" s="101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58"/>
      <c r="AN17" s="35"/>
      <c r="AO17" s="98"/>
      <c r="AP17" s="63"/>
      <c r="AQ17" s="57"/>
      <c r="AR17" s="57"/>
      <c r="AS17" s="57"/>
      <c r="AT17" s="57"/>
      <c r="AU17" s="181"/>
      <c r="AV17" s="181"/>
      <c r="AW17" s="181"/>
      <c r="AX17" s="181"/>
      <c r="AY17" s="181"/>
      <c r="AZ17" s="181"/>
    </row>
    <row r="18" spans="1:52" s="188" customFormat="1" ht="15" customHeight="1" x14ac:dyDescent="0.25">
      <c r="J18" s="79"/>
      <c r="K18" s="98"/>
      <c r="L18" s="278"/>
      <c r="M18" s="493"/>
      <c r="N18" s="493"/>
      <c r="O18" s="493"/>
      <c r="P18" s="493"/>
      <c r="Q18" s="493"/>
      <c r="R18" s="493"/>
      <c r="S18" s="493"/>
      <c r="T18" s="493"/>
      <c r="U18" s="495"/>
      <c r="V18" s="493"/>
      <c r="W18" s="493"/>
      <c r="X18" s="101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58"/>
      <c r="AN18" s="35"/>
      <c r="AO18" s="98"/>
      <c r="AP18" s="63"/>
      <c r="AQ18" s="57"/>
      <c r="AR18" s="57"/>
      <c r="AS18" s="57"/>
      <c r="AT18" s="57"/>
      <c r="AU18" s="181"/>
      <c r="AV18" s="181"/>
      <c r="AW18" s="181"/>
      <c r="AX18" s="181"/>
      <c r="AY18" s="181"/>
      <c r="AZ18" s="181"/>
    </row>
    <row r="19" spans="1:52" s="188" customFormat="1" ht="15" customHeight="1" x14ac:dyDescent="0.25">
      <c r="C19" s="286" t="s">
        <v>229</v>
      </c>
      <c r="D19" s="286" t="s">
        <v>230</v>
      </c>
      <c r="E19" s="286" t="s">
        <v>231</v>
      </c>
      <c r="J19" s="79"/>
      <c r="K19" s="98"/>
      <c r="L19" s="278"/>
      <c r="M19" s="493"/>
      <c r="N19" s="493"/>
      <c r="O19" s="493"/>
      <c r="P19" s="493"/>
      <c r="Q19" s="493"/>
      <c r="R19" s="493"/>
      <c r="S19" s="493"/>
      <c r="T19" s="493"/>
      <c r="U19" s="493"/>
      <c r="V19" s="493"/>
      <c r="W19" s="493"/>
      <c r="X19" s="101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58"/>
      <c r="AN19" s="35"/>
      <c r="AO19" s="98"/>
      <c r="AP19" s="63"/>
      <c r="AQ19" s="57"/>
      <c r="AR19" s="57"/>
      <c r="AS19" s="57"/>
      <c r="AT19" s="57"/>
      <c r="AU19" s="181"/>
      <c r="AV19" s="181"/>
      <c r="AW19" s="181"/>
      <c r="AX19" s="181"/>
      <c r="AY19" s="181"/>
      <c r="AZ19" s="181"/>
    </row>
    <row r="20" spans="1:52" s="188" customFormat="1" ht="15" customHeight="1" x14ac:dyDescent="0.25">
      <c r="B20" s="188" t="s">
        <v>220</v>
      </c>
      <c r="C20" s="58">
        <f>'[3]EQ INPUTS'!C22</f>
        <v>1930.2181</v>
      </c>
      <c r="D20" s="58">
        <f>'[3]EQ INPUTS'!D22</f>
        <v>1452.7711333333334</v>
      </c>
      <c r="E20" s="58">
        <f>'[3]EQ INPUTS'!E22</f>
        <v>1305.8751666666669</v>
      </c>
      <c r="J20" s="79"/>
      <c r="K20" s="98"/>
      <c r="L20" s="278"/>
      <c r="M20" s="124"/>
      <c r="N20" s="124"/>
      <c r="O20" s="124"/>
      <c r="P20" s="124"/>
      <c r="Q20" s="124"/>
      <c r="R20" s="493"/>
      <c r="S20" s="124"/>
      <c r="T20" s="124"/>
      <c r="U20" s="124"/>
      <c r="V20" s="493"/>
      <c r="W20" s="124"/>
      <c r="X20" s="124"/>
      <c r="Y20" s="494"/>
      <c r="Z20" s="494"/>
      <c r="AA20" s="494"/>
      <c r="AB20" s="494"/>
      <c r="AC20" s="494"/>
      <c r="AD20" s="494"/>
      <c r="AE20" s="494"/>
      <c r="AF20" s="494"/>
      <c r="AG20" s="494"/>
      <c r="AH20" s="494"/>
      <c r="AI20" s="494"/>
      <c r="AJ20" s="494"/>
      <c r="AK20" s="494"/>
      <c r="AL20" s="494"/>
      <c r="AM20" s="58"/>
      <c r="AN20" s="35"/>
      <c r="AO20" s="98"/>
      <c r="AP20" s="63"/>
      <c r="AQ20" s="57"/>
      <c r="AR20" s="57"/>
      <c r="AS20" s="57"/>
      <c r="AT20" s="57"/>
      <c r="AU20" s="181"/>
      <c r="AV20" s="181"/>
      <c r="AW20" s="181"/>
      <c r="AX20" s="181"/>
      <c r="AY20" s="181"/>
      <c r="AZ20" s="181"/>
    </row>
    <row r="21" spans="1:52" s="188" customFormat="1" ht="15" customHeight="1" x14ac:dyDescent="0.25">
      <c r="B21" s="188" t="s">
        <v>221</v>
      </c>
      <c r="C21" s="58">
        <f>'[3]EQ INPUTS'!C23</f>
        <v>1908.7515330000003</v>
      </c>
      <c r="D21" s="58">
        <f>'[3]EQ INPUTS'!D23</f>
        <v>1452.4639333333334</v>
      </c>
      <c r="E21" s="58">
        <f>'[3]EQ INPUTS'!E23</f>
        <v>934.99173333333329</v>
      </c>
      <c r="J21" s="79"/>
      <c r="K21" s="98"/>
      <c r="L21" s="278"/>
      <c r="M21" s="494"/>
      <c r="N21" s="494"/>
      <c r="O21" s="494"/>
      <c r="P21" s="494"/>
      <c r="Q21" s="494"/>
      <c r="R21" s="493"/>
      <c r="S21" s="494"/>
      <c r="T21" s="494"/>
      <c r="U21" s="494"/>
      <c r="V21" s="493"/>
      <c r="W21" s="494"/>
      <c r="X21" s="101"/>
      <c r="Y21" s="494"/>
      <c r="Z21" s="494"/>
      <c r="AA21" s="494"/>
      <c r="AB21" s="494"/>
      <c r="AC21" s="494"/>
      <c r="AD21" s="494"/>
      <c r="AE21" s="494"/>
      <c r="AF21" s="494"/>
      <c r="AG21" s="494"/>
      <c r="AH21" s="494"/>
      <c r="AI21" s="494"/>
      <c r="AJ21" s="494"/>
      <c r="AK21" s="494"/>
      <c r="AL21" s="494"/>
      <c r="AM21" s="58"/>
      <c r="AN21" s="35"/>
      <c r="AO21" s="98"/>
      <c r="AP21" s="63"/>
      <c r="AQ21" s="57"/>
      <c r="AR21" s="57"/>
      <c r="AS21" s="57"/>
      <c r="AT21" s="57"/>
      <c r="AU21" s="181"/>
      <c r="AV21" s="181"/>
      <c r="AW21" s="181"/>
      <c r="AX21" s="181"/>
      <c r="AY21" s="181"/>
      <c r="AZ21" s="181"/>
    </row>
    <row r="22" spans="1:52" s="188" customFormat="1" ht="15" customHeight="1" x14ac:dyDescent="0.25">
      <c r="B22" s="188" t="s">
        <v>222</v>
      </c>
      <c r="C22" s="58">
        <f>'[3]EQ INPUTS'!C24</f>
        <v>1887.4519332999998</v>
      </c>
      <c r="D22" s="58">
        <f>'[3]EQ INPUTS'!D24</f>
        <v>660.74490000000003</v>
      </c>
      <c r="E22" s="58">
        <f>'[3]EQ INPUTS'!E24</f>
        <v>1298.4750666666669</v>
      </c>
      <c r="J22" s="79"/>
      <c r="K22" s="98"/>
      <c r="L22" s="278"/>
      <c r="M22" s="245"/>
      <c r="N22" s="245"/>
      <c r="O22" s="245"/>
      <c r="P22" s="245"/>
      <c r="Q22" s="245"/>
      <c r="R22" s="493"/>
      <c r="S22" s="245"/>
      <c r="T22" s="245"/>
      <c r="U22" s="245"/>
      <c r="V22" s="493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58"/>
      <c r="AN22" s="35"/>
      <c r="AO22" s="98"/>
      <c r="AP22" s="63"/>
      <c r="AQ22" s="57"/>
      <c r="AR22" s="57"/>
      <c r="AS22" s="57"/>
      <c r="AT22" s="57"/>
      <c r="AU22" s="181"/>
      <c r="AV22" s="181"/>
      <c r="AW22" s="181"/>
      <c r="AX22" s="181"/>
      <c r="AY22" s="181"/>
      <c r="AZ22" s="181"/>
    </row>
    <row r="23" spans="1:52" s="181" customFormat="1" ht="15" customHeight="1" x14ac:dyDescent="0.25">
      <c r="B23" s="188" t="s">
        <v>223</v>
      </c>
      <c r="C23" s="58">
        <f>'[3]EQ INPUTS'!C25</f>
        <v>1866.3163000000004</v>
      </c>
      <c r="D23" s="58">
        <f>'[3]EQ INPUTS'!D25</f>
        <v>397.02859999999998</v>
      </c>
      <c r="E23" s="58">
        <f>'[3]EQ INPUTS'!E25</f>
        <v>1293.7668666666666</v>
      </c>
      <c r="J23" s="79"/>
      <c r="K23" s="79"/>
      <c r="L23" s="278"/>
      <c r="M23" s="245"/>
      <c r="N23" s="245"/>
      <c r="O23" s="245"/>
      <c r="P23" s="245"/>
      <c r="Q23" s="245"/>
      <c r="R23" s="493"/>
      <c r="S23" s="245"/>
      <c r="T23" s="245"/>
      <c r="U23" s="245"/>
      <c r="V23" s="493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58"/>
      <c r="AN23" s="35"/>
      <c r="AO23" s="200"/>
      <c r="AP23" s="200"/>
    </row>
    <row r="24" spans="1:52" s="68" customFormat="1" x14ac:dyDescent="0.25">
      <c r="B24" s="188" t="s">
        <v>224</v>
      </c>
      <c r="C24" s="58"/>
      <c r="D24" s="58">
        <f>'[3]EQ INPUTS'!D26</f>
        <v>155.6806</v>
      </c>
      <c r="E24" s="58">
        <f>'[3]EQ INPUTS'!E26</f>
        <v>1289.0587666666668</v>
      </c>
      <c r="J24" s="9"/>
      <c r="L24" s="278"/>
      <c r="M24" s="245"/>
      <c r="N24" s="245"/>
      <c r="O24" s="245"/>
      <c r="P24" s="245"/>
      <c r="Q24" s="245"/>
      <c r="R24" s="493"/>
      <c r="S24" s="245"/>
      <c r="T24" s="245"/>
      <c r="U24" s="245"/>
      <c r="V24" s="493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58"/>
    </row>
    <row r="25" spans="1:52" s="181" customFormat="1" ht="15" customHeight="1" x14ac:dyDescent="0.25">
      <c r="B25" s="188" t="s">
        <v>225</v>
      </c>
      <c r="C25" s="58"/>
      <c r="D25" s="58">
        <f>'[3]EQ INPUTS'!D27</f>
        <v>1452.4032333333332</v>
      </c>
      <c r="E25" s="58">
        <f>'[3]EQ INPUTS'!E27</f>
        <v>1284.3505666666665</v>
      </c>
      <c r="F25" s="58"/>
      <c r="G25" s="58"/>
      <c r="H25" s="58"/>
      <c r="I25" s="58"/>
      <c r="J25" s="123"/>
      <c r="K25" s="123"/>
      <c r="L25" s="278"/>
      <c r="M25" s="245"/>
      <c r="N25" s="245"/>
      <c r="O25" s="245"/>
      <c r="P25" s="245"/>
      <c r="Q25" s="245"/>
      <c r="R25" s="493"/>
      <c r="S25" s="245"/>
      <c r="T25" s="245"/>
      <c r="U25" s="245"/>
      <c r="V25" s="493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58"/>
      <c r="AO25" s="35"/>
      <c r="AR25" s="79"/>
      <c r="AS25" s="79"/>
      <c r="AT25" s="84"/>
      <c r="AU25" s="79"/>
    </row>
    <row r="26" spans="1:52" s="181" customFormat="1" ht="15" customHeight="1" x14ac:dyDescent="0.25">
      <c r="B26" s="188" t="s">
        <v>226</v>
      </c>
      <c r="C26" s="58"/>
      <c r="D26" s="58">
        <f>'[3]EQ INPUTS'!D28</f>
        <v>1450.5573333333332</v>
      </c>
      <c r="E26" s="58">
        <f>'[3]EQ INPUTS'!E28</f>
        <v>1279.6421666666665</v>
      </c>
      <c r="F26" s="79"/>
      <c r="G26" s="79"/>
      <c r="H26" s="186"/>
      <c r="I26" s="79"/>
      <c r="J26" s="79"/>
      <c r="K26" s="329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58"/>
      <c r="AO26" s="110"/>
      <c r="AR26" s="79"/>
      <c r="AS26" s="79"/>
      <c r="AT26" s="57"/>
      <c r="AU26" s="79"/>
    </row>
    <row r="27" spans="1:52" s="181" customFormat="1" ht="15" customHeight="1" x14ac:dyDescent="0.25">
      <c r="B27" s="188" t="s">
        <v>227</v>
      </c>
      <c r="C27" s="58"/>
      <c r="D27" s="58">
        <f>'[3]EQ INPUTS'!D29</f>
        <v>1448.7116333333333</v>
      </c>
      <c r="E27" s="58"/>
      <c r="F27" s="79"/>
      <c r="G27" s="79"/>
      <c r="H27" s="186"/>
      <c r="I27" s="79"/>
      <c r="J27" s="79"/>
      <c r="K27" s="329"/>
      <c r="AO27" s="110"/>
      <c r="AR27" s="79"/>
      <c r="AS27" s="79"/>
      <c r="AT27" s="57"/>
      <c r="AU27" s="79"/>
    </row>
    <row r="28" spans="1:52" s="181" customFormat="1" ht="15" customHeight="1" x14ac:dyDescent="0.25">
      <c r="B28" s="188" t="s">
        <v>228</v>
      </c>
      <c r="C28" s="58"/>
      <c r="D28" s="58">
        <f>'[3]EQ INPUTS'!D30</f>
        <v>1446.8659333333333</v>
      </c>
      <c r="E28" s="58"/>
      <c r="F28" s="79"/>
      <c r="G28" s="79"/>
      <c r="H28" s="186"/>
      <c r="I28" s="79"/>
      <c r="J28" s="79"/>
      <c r="K28" s="766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4"/>
      <c r="Y28" s="764"/>
      <c r="Z28" s="764"/>
      <c r="AA28" s="764"/>
      <c r="AB28" s="764"/>
      <c r="AC28" s="764"/>
      <c r="AD28" s="764"/>
      <c r="AE28" s="764"/>
      <c r="AF28" s="764"/>
      <c r="AG28" s="764"/>
      <c r="AH28" s="764"/>
      <c r="AI28" s="764"/>
      <c r="AJ28" s="764"/>
      <c r="AK28" s="764"/>
      <c r="AL28" s="764"/>
      <c r="AM28" s="764"/>
      <c r="AO28" s="110"/>
      <c r="AR28" s="79"/>
      <c r="AS28" s="79"/>
      <c r="AT28" s="57"/>
      <c r="AU28" s="79"/>
    </row>
    <row r="29" spans="1:52" s="181" customFormat="1" ht="15" customHeight="1" x14ac:dyDescent="0.25">
      <c r="A29" s="110"/>
      <c r="B29" s="98"/>
      <c r="C29" s="79"/>
      <c r="D29" s="79"/>
      <c r="E29" s="79"/>
      <c r="F29" s="79"/>
      <c r="G29" s="79"/>
      <c r="H29" s="224"/>
      <c r="I29" s="79"/>
      <c r="J29" s="79"/>
      <c r="K29" s="766"/>
      <c r="L29" s="58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82"/>
      <c r="AJ29" s="127"/>
      <c r="AK29" s="127"/>
      <c r="AL29" s="127"/>
      <c r="AO29" s="110"/>
      <c r="AR29" s="79"/>
      <c r="AS29" s="79"/>
      <c r="AT29" s="57"/>
      <c r="AU29" s="79"/>
    </row>
    <row r="30" spans="1:52" s="181" customFormat="1" x14ac:dyDescent="0.25">
      <c r="A30" s="98"/>
      <c r="B30" s="98"/>
      <c r="C30" s="58"/>
      <c r="D30" s="58"/>
      <c r="E30" s="227" t="s">
        <v>134</v>
      </c>
      <c r="F30" s="58" t="s">
        <v>133</v>
      </c>
      <c r="G30" s="62" t="s">
        <v>18</v>
      </c>
      <c r="H30" s="79"/>
      <c r="I30" s="79"/>
      <c r="J30" s="80"/>
      <c r="K30" s="766"/>
      <c r="L30" s="278"/>
      <c r="M30" s="493"/>
      <c r="N30" s="493"/>
      <c r="O30" s="493"/>
      <c r="P30" s="493"/>
      <c r="Q30" s="493"/>
      <c r="R30" s="493"/>
      <c r="S30" s="493"/>
      <c r="T30" s="493"/>
      <c r="U30" s="495"/>
      <c r="V30" s="493"/>
      <c r="W30" s="493"/>
      <c r="X30" s="101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58"/>
      <c r="AJ30" s="124"/>
      <c r="AK30" s="124"/>
      <c r="AL30" s="124"/>
      <c r="AO30" s="35"/>
      <c r="AR30" s="79"/>
      <c r="AS30" s="79"/>
      <c r="AT30" s="79"/>
      <c r="AU30" s="79"/>
      <c r="AV30" s="204"/>
    </row>
    <row r="31" spans="1:52" x14ac:dyDescent="0.25">
      <c r="A31" s="98"/>
      <c r="B31" s="98"/>
      <c r="C31" s="58"/>
      <c r="D31" s="58"/>
      <c r="E31" s="227" t="s">
        <v>105</v>
      </c>
      <c r="F31" s="58" t="s">
        <v>45</v>
      </c>
      <c r="G31" s="126" t="s">
        <v>122</v>
      </c>
      <c r="H31" s="79"/>
      <c r="I31" s="79"/>
      <c r="J31" s="80"/>
      <c r="K31" s="766"/>
      <c r="L31" s="278"/>
      <c r="M31" s="493"/>
      <c r="N31" s="493"/>
      <c r="O31" s="493"/>
      <c r="P31" s="493"/>
      <c r="Q31" s="493"/>
      <c r="R31" s="493"/>
      <c r="S31" s="493"/>
      <c r="T31" s="493"/>
      <c r="U31" s="495"/>
      <c r="V31" s="493"/>
      <c r="W31" s="493"/>
      <c r="X31" s="101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58"/>
      <c r="AJ31" s="124"/>
      <c r="AK31" s="124"/>
      <c r="AL31" s="124"/>
      <c r="AN31" s="181"/>
      <c r="AO31" s="181"/>
      <c r="AP31" s="181"/>
      <c r="AQ31" s="181"/>
      <c r="AR31" s="46"/>
      <c r="AS31" s="176"/>
      <c r="AT31" s="176"/>
      <c r="AU31" s="195"/>
      <c r="AV31" s="204"/>
      <c r="AW31" s="181"/>
      <c r="AX31" s="181"/>
      <c r="AY31" s="181"/>
      <c r="AZ31" s="181"/>
    </row>
    <row r="32" spans="1:52" x14ac:dyDescent="0.25">
      <c r="A32" s="98" t="s">
        <v>188</v>
      </c>
      <c r="B32" s="98"/>
      <c r="C32" s="58"/>
      <c r="D32" s="58"/>
      <c r="E32" s="540">
        <f>((14.25-F14)*'[3]EQ INPUTS'!$C$6+0.5*9*(14.25-F14)*2)/144</f>
        <v>0.92343750000000013</v>
      </c>
      <c r="F32" s="58">
        <f>SUM(C20:C28)</f>
        <v>7592.7378663000009</v>
      </c>
      <c r="G32" s="228">
        <f>E32*F32/27</f>
        <v>259.68218049671879</v>
      </c>
      <c r="H32" s="79"/>
      <c r="I32" s="79"/>
      <c r="J32" s="204"/>
      <c r="K32" s="490"/>
      <c r="L32" s="278"/>
      <c r="M32" s="493"/>
      <c r="N32" s="493"/>
      <c r="O32" s="493"/>
      <c r="P32" s="493"/>
      <c r="Q32" s="493"/>
      <c r="R32" s="493"/>
      <c r="S32" s="493"/>
      <c r="T32" s="493"/>
      <c r="U32" s="493"/>
      <c r="V32" s="493"/>
      <c r="W32" s="493"/>
      <c r="X32" s="101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58"/>
      <c r="AJ32" s="124"/>
      <c r="AK32" s="124"/>
      <c r="AL32" s="124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</row>
    <row r="33" spans="1:39" x14ac:dyDescent="0.25">
      <c r="A33" s="98" t="s">
        <v>189</v>
      </c>
      <c r="B33" s="98"/>
      <c r="C33" s="58"/>
      <c r="D33" s="58"/>
      <c r="E33" s="540">
        <f>(((13.5-F15)*'[3]EQ INPUTS'!$C$7)+0.5*9*(13.5-F15)*2)/144</f>
        <v>0.82841269841269838</v>
      </c>
      <c r="F33" s="58">
        <f>SUM(D20:D28)</f>
        <v>9917.2273000000005</v>
      </c>
      <c r="G33" s="228">
        <f>E33*F33/27</f>
        <v>304.2798899394474</v>
      </c>
      <c r="H33" s="79"/>
      <c r="I33" s="79"/>
      <c r="J33" s="204"/>
      <c r="K33" s="490"/>
      <c r="L33" s="278"/>
      <c r="M33" s="124"/>
      <c r="N33" s="124"/>
      <c r="O33" s="124"/>
      <c r="P33" s="124"/>
      <c r="Q33" s="124"/>
      <c r="R33" s="493"/>
      <c r="S33" s="124"/>
      <c r="T33" s="124"/>
      <c r="U33" s="124"/>
      <c r="V33" s="493"/>
      <c r="W33" s="124"/>
      <c r="X33" s="124"/>
      <c r="Y33" s="494"/>
      <c r="Z33" s="494"/>
      <c r="AA33" s="494"/>
      <c r="AB33" s="494"/>
      <c r="AC33" s="494"/>
      <c r="AD33" s="494"/>
      <c r="AE33" s="494"/>
      <c r="AF33" s="494"/>
      <c r="AG33" s="494"/>
      <c r="AH33" s="494"/>
      <c r="AI33" s="58"/>
      <c r="AJ33" s="494"/>
      <c r="AK33" s="494"/>
      <c r="AL33" s="494"/>
    </row>
    <row r="34" spans="1:39" x14ac:dyDescent="0.25">
      <c r="A34" s="98" t="s">
        <v>190</v>
      </c>
      <c r="B34" s="98"/>
      <c r="C34" s="58"/>
      <c r="D34" s="58"/>
      <c r="E34" s="540">
        <f>(((13.5-F16)*'[3]EQ INPUTS'!$C$8)+(9*AVERAGE(4,4.25,4,4.25,4.75,4.25,4,4.375,4,4.375)))/144</f>
        <v>0.75981726480129774</v>
      </c>
      <c r="F34" s="58">
        <f>SUM(E20:E28)</f>
        <v>8686.1603333333333</v>
      </c>
      <c r="G34" s="228">
        <f>E34*F34/27</f>
        <v>244.44054022588375</v>
      </c>
      <c r="H34" s="79"/>
      <c r="I34" s="79"/>
      <c r="J34" s="204"/>
      <c r="K34" s="490"/>
      <c r="L34" s="278"/>
      <c r="M34" s="494"/>
      <c r="N34" s="494"/>
      <c r="O34" s="494"/>
      <c r="P34" s="494"/>
      <c r="Q34" s="494"/>
      <c r="R34" s="493"/>
      <c r="S34" s="494"/>
      <c r="T34" s="494"/>
      <c r="U34" s="494"/>
      <c r="V34" s="493"/>
      <c r="W34" s="494"/>
      <c r="X34" s="101"/>
      <c r="Y34" s="494"/>
      <c r="Z34" s="494"/>
      <c r="AA34" s="494"/>
      <c r="AB34" s="494"/>
      <c r="AC34" s="494"/>
      <c r="AD34" s="494"/>
      <c r="AE34" s="494"/>
      <c r="AF34" s="494"/>
      <c r="AG34" s="494"/>
      <c r="AH34" s="494"/>
      <c r="AI34" s="58"/>
      <c r="AJ34" s="494"/>
      <c r="AK34" s="494"/>
      <c r="AL34" s="494"/>
    </row>
    <row r="35" spans="1:39" x14ac:dyDescent="0.25">
      <c r="A35" s="98"/>
      <c r="B35" s="98"/>
      <c r="C35" s="58"/>
      <c r="D35" s="58"/>
      <c r="E35" s="58"/>
      <c r="F35" s="58"/>
      <c r="G35" s="58"/>
      <c r="H35" s="79"/>
      <c r="I35" s="79"/>
      <c r="J35" s="204"/>
      <c r="K35" s="490"/>
      <c r="L35" s="278"/>
      <c r="M35" s="245"/>
      <c r="N35" s="245"/>
      <c r="O35" s="245"/>
      <c r="P35" s="245"/>
      <c r="Q35" s="245"/>
      <c r="R35" s="493"/>
      <c r="S35" s="245"/>
      <c r="T35" s="245"/>
      <c r="U35" s="245"/>
      <c r="V35" s="493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58"/>
      <c r="AJ35" s="245"/>
      <c r="AK35" s="245"/>
      <c r="AL35" s="245"/>
    </row>
    <row r="36" spans="1:39" x14ac:dyDescent="0.25">
      <c r="A36" s="98"/>
      <c r="B36" s="98"/>
      <c r="C36" s="193"/>
      <c r="D36" s="193"/>
      <c r="E36" s="58"/>
      <c r="F36" s="229" t="s">
        <v>16</v>
      </c>
      <c r="G36" s="541">
        <f>ROUNDUP(SUM(G14:G34), -1)</f>
        <v>8950</v>
      </c>
      <c r="H36" s="119" t="s">
        <v>122</v>
      </c>
      <c r="I36" s="68"/>
      <c r="J36" s="204"/>
      <c r="K36" s="490"/>
      <c r="L36" s="278"/>
      <c r="M36" s="245"/>
      <c r="N36" s="245"/>
      <c r="O36" s="245"/>
      <c r="P36" s="245"/>
      <c r="Q36" s="245"/>
      <c r="R36" s="493"/>
      <c r="S36" s="245"/>
      <c r="T36" s="245"/>
      <c r="U36" s="245"/>
      <c r="V36" s="493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58"/>
      <c r="AJ36" s="245"/>
      <c r="AK36" s="245"/>
      <c r="AL36" s="245"/>
    </row>
    <row r="37" spans="1:39" x14ac:dyDescent="0.25">
      <c r="A37" s="204"/>
      <c r="B37" s="204"/>
      <c r="C37" s="214"/>
      <c r="D37" s="214"/>
      <c r="E37" s="204"/>
      <c r="F37" s="204"/>
      <c r="G37" s="204"/>
      <c r="H37" s="204"/>
      <c r="I37" s="204"/>
      <c r="J37" s="204"/>
      <c r="K37" s="490"/>
      <c r="L37" s="278"/>
      <c r="M37" s="245"/>
      <c r="N37" s="245"/>
      <c r="O37" s="245"/>
      <c r="P37" s="245"/>
      <c r="Q37" s="245"/>
      <c r="R37" s="493"/>
      <c r="S37" s="245"/>
      <c r="T37" s="245"/>
      <c r="U37" s="245"/>
      <c r="V37" s="493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58"/>
      <c r="AJ37" s="245"/>
      <c r="AK37" s="245"/>
      <c r="AL37" s="245"/>
    </row>
    <row r="38" spans="1:39" x14ac:dyDescent="0.25">
      <c r="K38" s="492"/>
      <c r="L38" s="278"/>
      <c r="M38" s="245"/>
      <c r="N38" s="245"/>
      <c r="O38" s="245"/>
      <c r="P38" s="245"/>
      <c r="Q38" s="245"/>
      <c r="R38" s="493"/>
      <c r="S38" s="245"/>
      <c r="T38" s="245"/>
      <c r="U38" s="245"/>
      <c r="V38" s="493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58"/>
      <c r="AJ38" s="245"/>
      <c r="AK38" s="245"/>
      <c r="AL38" s="245"/>
    </row>
    <row r="39" spans="1:39" x14ac:dyDescent="0.25">
      <c r="K39" s="492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491"/>
      <c r="Z39" s="491"/>
      <c r="AA39" s="491"/>
      <c r="AB39" s="491"/>
      <c r="AC39" s="491"/>
      <c r="AD39" s="491"/>
      <c r="AE39" s="491"/>
      <c r="AF39" s="491"/>
      <c r="AG39" s="491"/>
      <c r="AH39" s="491"/>
      <c r="AI39" s="491"/>
      <c r="AJ39" s="491"/>
      <c r="AK39" s="491"/>
      <c r="AL39" s="491"/>
      <c r="AM39" s="58"/>
    </row>
    <row r="40" spans="1:39" x14ac:dyDescent="0.25">
      <c r="K40" s="492"/>
    </row>
    <row r="41" spans="1:39" x14ac:dyDescent="0.25">
      <c r="K41" s="128"/>
      <c r="L41" s="765"/>
      <c r="M41" s="765"/>
      <c r="O41" s="765"/>
      <c r="P41" s="765"/>
      <c r="R41" s="765"/>
      <c r="S41" s="765"/>
    </row>
    <row r="42" spans="1:39" x14ac:dyDescent="0.25">
      <c r="O42" s="188"/>
      <c r="P42" s="188"/>
      <c r="R42" s="188"/>
      <c r="S42" s="188"/>
    </row>
    <row r="43" spans="1:39" x14ac:dyDescent="0.25">
      <c r="O43" s="188"/>
      <c r="P43" s="188"/>
      <c r="R43" s="188"/>
      <c r="S43" s="188"/>
    </row>
    <row r="44" spans="1:39" x14ac:dyDescent="0.25">
      <c r="O44" s="188"/>
    </row>
    <row r="45" spans="1:39" x14ac:dyDescent="0.25">
      <c r="O45" s="188"/>
    </row>
  </sheetData>
  <mergeCells count="7">
    <mergeCell ref="M8:AQ8"/>
    <mergeCell ref="L41:M41"/>
    <mergeCell ref="O41:P41"/>
    <mergeCell ref="R41:S41"/>
    <mergeCell ref="K28:K31"/>
    <mergeCell ref="M15:AM15"/>
    <mergeCell ref="M28:AM28"/>
  </mergeCells>
  <phoneticPr fontId="0" type="noConversion"/>
  <pageMargins left="0.7" right="0.7" top="0.75" bottom="0.75" header="0.3" footer="0.3"/>
  <pageSetup scale="9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36"/>
  <sheetViews>
    <sheetView view="pageBreakPreview" zoomScaleSheetLayoutView="100" workbookViewId="0">
      <selection activeCell="G15" sqref="G15"/>
    </sheetView>
  </sheetViews>
  <sheetFormatPr defaultRowHeight="15" x14ac:dyDescent="0.25"/>
  <cols>
    <col min="1" max="1" width="7.42578125" customWidth="1"/>
    <col min="2" max="2" width="11.5703125" customWidth="1"/>
  </cols>
  <sheetData>
    <row r="1" spans="1:11" x14ac:dyDescent="0.25">
      <c r="A1" s="2"/>
      <c r="B1" s="3"/>
      <c r="C1" s="4"/>
      <c r="D1" s="4"/>
      <c r="E1" s="5"/>
      <c r="F1" s="3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10"/>
      <c r="B2" s="11"/>
      <c r="C2" s="12"/>
      <c r="D2" s="12"/>
      <c r="E2" s="13"/>
      <c r="F2" s="14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10"/>
      <c r="B3" s="11"/>
      <c r="C3" s="12"/>
      <c r="D3" s="12"/>
      <c r="E3" s="13"/>
      <c r="F3" s="14"/>
      <c r="G3" s="15" t="s">
        <v>4</v>
      </c>
      <c r="H3" s="79"/>
      <c r="I3" s="79" t="s">
        <v>84</v>
      </c>
      <c r="J3" s="85"/>
    </row>
    <row r="4" spans="1:11" x14ac:dyDescent="0.25">
      <c r="A4" s="10"/>
      <c r="B4" s="11"/>
      <c r="C4" s="12"/>
      <c r="D4" s="12"/>
      <c r="E4" s="13"/>
      <c r="F4" s="14"/>
      <c r="G4" s="15" t="s">
        <v>5</v>
      </c>
      <c r="H4" s="86" t="s">
        <v>6</v>
      </c>
      <c r="I4" s="11"/>
      <c r="J4" s="19"/>
    </row>
    <row r="5" spans="1:11" x14ac:dyDescent="0.25">
      <c r="A5" s="10"/>
      <c r="B5" s="11"/>
      <c r="C5" s="12"/>
      <c r="D5" s="12"/>
      <c r="E5" s="13"/>
      <c r="F5" s="14"/>
      <c r="G5" s="15" t="s">
        <v>7</v>
      </c>
      <c r="H5" s="52" t="s">
        <v>142</v>
      </c>
      <c r="I5" s="11"/>
      <c r="J5" s="19"/>
    </row>
    <row r="6" spans="1:11" ht="15.75" thickBot="1" x14ac:dyDescent="0.3">
      <c r="A6" s="20"/>
      <c r="B6" s="21"/>
      <c r="C6" s="22"/>
      <c r="D6" s="22"/>
      <c r="E6" s="23"/>
      <c r="F6" s="24"/>
      <c r="G6" s="25" t="s">
        <v>8</v>
      </c>
      <c r="H6" s="94" t="s">
        <v>71</v>
      </c>
      <c r="I6" s="21"/>
      <c r="J6" s="27"/>
    </row>
    <row r="7" spans="1:11" x14ac:dyDescent="0.25">
      <c r="A7" s="157" t="s">
        <v>39</v>
      </c>
      <c r="B7" s="157" t="s">
        <v>59</v>
      </c>
      <c r="C7" s="1"/>
      <c r="D7" s="28"/>
      <c r="E7" s="29"/>
      <c r="F7" s="1"/>
      <c r="G7" s="1"/>
      <c r="H7" s="1"/>
      <c r="I7" s="1"/>
      <c r="J7" s="1"/>
    </row>
    <row r="8" spans="1:11" x14ac:dyDescent="0.25">
      <c r="A8" s="165">
        <v>511</v>
      </c>
      <c r="B8" s="163">
        <v>34450</v>
      </c>
      <c r="C8" s="31"/>
      <c r="D8" s="30"/>
      <c r="E8" s="30"/>
      <c r="F8" s="30"/>
      <c r="G8" s="30"/>
      <c r="H8" s="30"/>
      <c r="I8" s="30"/>
      <c r="J8" s="30"/>
    </row>
    <row r="9" spans="1:11" x14ac:dyDescent="0.25">
      <c r="A9" s="100" t="s">
        <v>128</v>
      </c>
      <c r="B9" s="14"/>
      <c r="C9" s="14"/>
      <c r="E9" s="33"/>
      <c r="F9" s="14"/>
      <c r="G9" s="14"/>
      <c r="H9" s="14"/>
      <c r="I9" s="14"/>
      <c r="J9" s="14"/>
    </row>
    <row r="10" spans="1:11" x14ac:dyDescent="0.25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1" x14ac:dyDescent="0.25">
      <c r="A11" s="11" t="s">
        <v>9</v>
      </c>
      <c r="B11" s="1"/>
      <c r="D11" s="33"/>
      <c r="E11" s="11" t="s">
        <v>12</v>
      </c>
      <c r="F11" s="41" t="s">
        <v>51</v>
      </c>
      <c r="G11" s="41"/>
      <c r="H11" s="16" t="s">
        <v>18</v>
      </c>
      <c r="I11" s="35"/>
      <c r="J11" s="1"/>
      <c r="K11" s="1"/>
    </row>
    <row r="12" spans="1:11" x14ac:dyDescent="0.25">
      <c r="A12" s="11"/>
      <c r="B12" s="34"/>
      <c r="D12" s="36"/>
      <c r="E12" s="11" t="s">
        <v>19</v>
      </c>
      <c r="F12" s="11" t="s">
        <v>14</v>
      </c>
      <c r="G12" s="79"/>
      <c r="H12" s="84" t="s">
        <v>27</v>
      </c>
      <c r="I12" s="35"/>
      <c r="J12" s="34"/>
      <c r="K12" s="34"/>
    </row>
    <row r="13" spans="1:11" x14ac:dyDescent="0.25">
      <c r="A13" s="11"/>
      <c r="B13" s="34"/>
      <c r="D13" s="33"/>
      <c r="E13" s="11"/>
      <c r="F13" s="34"/>
      <c r="G13" s="102"/>
      <c r="H13" s="11"/>
      <c r="I13" s="35"/>
      <c r="J13" s="34"/>
      <c r="K13" s="34"/>
    </row>
    <row r="14" spans="1:11" s="69" customFormat="1" x14ac:dyDescent="0.25">
      <c r="A14" s="98" t="s">
        <v>135</v>
      </c>
      <c r="B14" s="98"/>
      <c r="D14" s="101"/>
      <c r="E14" s="105">
        <f>588/144</f>
        <v>4.083333333333333</v>
      </c>
      <c r="F14" s="79">
        <v>33.255000000000003</v>
      </c>
      <c r="G14" s="79"/>
      <c r="H14" s="79">
        <f>E14*F14/27</f>
        <v>5.0293055555555553</v>
      </c>
      <c r="I14" s="35"/>
      <c r="J14" s="70"/>
      <c r="K14" s="70"/>
    </row>
    <row r="15" spans="1:11" s="174" customFormat="1" x14ac:dyDescent="0.25">
      <c r="A15" s="98" t="s">
        <v>136</v>
      </c>
      <c r="B15" s="98"/>
      <c r="D15" s="101"/>
      <c r="E15" s="105">
        <f t="shared" ref="E15:E20" si="0">588/144</f>
        <v>4.083333333333333</v>
      </c>
      <c r="F15" s="79">
        <v>1.9167000000000001</v>
      </c>
      <c r="G15" s="79"/>
      <c r="H15" s="79">
        <f t="shared" ref="H15:H23" si="1">E15*F15/27</f>
        <v>0.28987129629629627</v>
      </c>
      <c r="I15" s="35"/>
      <c r="J15" s="70"/>
      <c r="K15" s="70"/>
    </row>
    <row r="16" spans="1:11" s="188" customFormat="1" x14ac:dyDescent="0.25">
      <c r="A16" s="98" t="s">
        <v>143</v>
      </c>
      <c r="B16" s="98"/>
      <c r="D16" s="101"/>
      <c r="E16" s="105">
        <f t="shared" si="0"/>
        <v>4.083333333333333</v>
      </c>
      <c r="F16" s="79">
        <v>1857.55</v>
      </c>
      <c r="G16" s="79"/>
      <c r="H16" s="79">
        <f t="shared" si="1"/>
        <v>280.92577160493823</v>
      </c>
      <c r="I16" s="35"/>
      <c r="J16" s="70"/>
      <c r="K16" s="70"/>
    </row>
    <row r="17" spans="1:11" s="188" customFormat="1" x14ac:dyDescent="0.25">
      <c r="A17" s="98" t="s">
        <v>144</v>
      </c>
      <c r="B17" s="98"/>
      <c r="D17" s="101"/>
      <c r="E17" s="105">
        <f t="shared" si="0"/>
        <v>4.083333333333333</v>
      </c>
      <c r="F17" s="79">
        <v>1930.8452</v>
      </c>
      <c r="G17" s="79"/>
      <c r="H17" s="79">
        <f t="shared" si="1"/>
        <v>292.01053950617285</v>
      </c>
      <c r="I17" s="35"/>
      <c r="J17" s="70"/>
      <c r="K17" s="70"/>
    </row>
    <row r="18" spans="1:11" s="188" customFormat="1" x14ac:dyDescent="0.25">
      <c r="A18" s="98" t="s">
        <v>145</v>
      </c>
      <c r="B18" s="98"/>
      <c r="D18" s="101"/>
      <c r="E18" s="105">
        <f t="shared" si="0"/>
        <v>4.083333333333333</v>
      </c>
      <c r="F18" s="79">
        <v>1444.18</v>
      </c>
      <c r="G18" s="79"/>
      <c r="H18" s="79">
        <f t="shared" si="1"/>
        <v>218.40993827160494</v>
      </c>
      <c r="I18" s="35"/>
      <c r="J18" s="70"/>
      <c r="K18" s="70"/>
    </row>
    <row r="19" spans="1:11" s="188" customFormat="1" x14ac:dyDescent="0.25">
      <c r="A19" s="98" t="s">
        <v>146</v>
      </c>
      <c r="B19" s="98"/>
      <c r="D19" s="101"/>
      <c r="E19" s="105">
        <f t="shared" si="0"/>
        <v>4.083333333333333</v>
      </c>
      <c r="F19" s="79">
        <v>1450.83</v>
      </c>
      <c r="G19" s="79"/>
      <c r="H19" s="79">
        <f t="shared" si="1"/>
        <v>219.41564814814811</v>
      </c>
      <c r="I19" s="35"/>
      <c r="J19" s="70"/>
      <c r="K19" s="70"/>
    </row>
    <row r="20" spans="1:11" s="188" customFormat="1" x14ac:dyDescent="0.25">
      <c r="A20" s="98" t="s">
        <v>147</v>
      </c>
      <c r="B20" s="98"/>
      <c r="D20" s="101"/>
      <c r="E20" s="105">
        <f t="shared" si="0"/>
        <v>4.083333333333333</v>
      </c>
      <c r="F20" s="79">
        <v>1277.4935</v>
      </c>
      <c r="G20" s="79"/>
      <c r="H20" s="79">
        <f t="shared" si="1"/>
        <v>193.20117746913581</v>
      </c>
      <c r="I20" s="35"/>
      <c r="J20" s="70"/>
      <c r="K20" s="70"/>
    </row>
    <row r="21" spans="1:11" s="188" customFormat="1" x14ac:dyDescent="0.25">
      <c r="A21" s="98" t="s">
        <v>148</v>
      </c>
      <c r="B21" s="98"/>
      <c r="D21" s="101"/>
      <c r="E21" s="105">
        <f>588/144</f>
        <v>4.083333333333333</v>
      </c>
      <c r="F21" s="79">
        <v>1304.5974000000001</v>
      </c>
      <c r="G21" s="79"/>
      <c r="H21" s="79">
        <f t="shared" si="1"/>
        <v>197.30022407407409</v>
      </c>
      <c r="I21" s="35"/>
      <c r="J21" s="70"/>
      <c r="K21" s="70"/>
    </row>
    <row r="22" spans="1:11" s="188" customFormat="1" x14ac:dyDescent="0.25">
      <c r="A22" s="98" t="s">
        <v>388</v>
      </c>
      <c r="B22" s="98"/>
      <c r="D22" s="101"/>
      <c r="E22" s="105">
        <f>588/144</f>
        <v>4.083333333333333</v>
      </c>
      <c r="F22" s="79">
        <v>33.26</v>
      </c>
      <c r="G22" s="79"/>
      <c r="H22" s="79">
        <f t="shared" si="1"/>
        <v>5.0300617283950606</v>
      </c>
      <c r="I22" s="35"/>
      <c r="J22" s="70"/>
      <c r="K22" s="70"/>
    </row>
    <row r="23" spans="1:11" s="188" customFormat="1" x14ac:dyDescent="0.25">
      <c r="A23" s="98" t="s">
        <v>389</v>
      </c>
      <c r="B23" s="98"/>
      <c r="D23" s="101"/>
      <c r="E23" s="105">
        <f>588/144</f>
        <v>4.083333333333333</v>
      </c>
      <c r="F23" s="79">
        <v>33.26</v>
      </c>
      <c r="G23" s="79"/>
      <c r="H23" s="79">
        <f t="shared" si="1"/>
        <v>5.0300617283950606</v>
      </c>
      <c r="I23" s="35"/>
      <c r="J23" s="70"/>
      <c r="K23" s="70"/>
    </row>
    <row r="24" spans="1:11" s="174" customFormat="1" x14ac:dyDescent="0.25">
      <c r="A24" s="98"/>
      <c r="B24" s="98"/>
      <c r="D24" s="101"/>
      <c r="E24" s="105"/>
      <c r="F24" s="79"/>
      <c r="G24" s="79"/>
      <c r="I24" s="70"/>
      <c r="J24" s="70"/>
    </row>
    <row r="25" spans="1:11" s="69" customFormat="1" x14ac:dyDescent="0.25">
      <c r="A25" s="98"/>
      <c r="B25" s="98"/>
      <c r="C25" s="99"/>
      <c r="D25" s="98"/>
      <c r="E25" s="98"/>
      <c r="F25" s="82"/>
      <c r="G25" s="106" t="s">
        <v>16</v>
      </c>
      <c r="H25" s="552">
        <f>ROUNDUP(SUM(H14:H23),-1)</f>
        <v>1420</v>
      </c>
      <c r="I25" s="108" t="s">
        <v>122</v>
      </c>
      <c r="K25" s="70"/>
    </row>
    <row r="26" spans="1:11" s="69" customFormat="1" x14ac:dyDescent="0.25">
      <c r="A26" s="98"/>
      <c r="B26" s="98"/>
      <c r="D26" s="101"/>
      <c r="E26" s="105"/>
      <c r="F26" s="79"/>
      <c r="G26" s="79"/>
      <c r="H26" s="35"/>
      <c r="I26" s="70"/>
      <c r="J26" s="70"/>
    </row>
    <row r="27" spans="1:11" x14ac:dyDescent="0.25">
      <c r="A27" s="30"/>
      <c r="B27" s="115"/>
      <c r="C27" s="31"/>
      <c r="D27" s="30"/>
      <c r="E27" s="14"/>
      <c r="F27" s="46"/>
      <c r="G27" s="47"/>
      <c r="H27" s="56"/>
      <c r="J27" s="1"/>
    </row>
    <row r="28" spans="1:11" x14ac:dyDescent="0.25">
      <c r="A28" s="48"/>
      <c r="B28" s="30"/>
      <c r="C28" s="31"/>
      <c r="D28" s="30"/>
      <c r="E28" s="14"/>
      <c r="F28" s="46"/>
      <c r="G28" s="47"/>
      <c r="H28" s="56"/>
      <c r="J28" s="1"/>
    </row>
    <row r="29" spans="1:11" x14ac:dyDescent="0.25">
      <c r="A29" s="48"/>
      <c r="B29" s="14"/>
    </row>
    <row r="31" spans="1:11" x14ac:dyDescent="0.25">
      <c r="A31" s="11"/>
      <c r="B31" s="1"/>
      <c r="D31" s="33"/>
      <c r="E31" s="11"/>
      <c r="F31" s="41"/>
      <c r="G31" s="16"/>
    </row>
    <row r="32" spans="1:11" x14ac:dyDescent="0.25">
      <c r="A32" s="11"/>
      <c r="B32" s="34"/>
      <c r="D32" s="36"/>
      <c r="E32" s="11"/>
      <c r="F32" s="11"/>
      <c r="G32" s="16"/>
    </row>
    <row r="33" spans="1:9" x14ac:dyDescent="0.25">
      <c r="A33" s="11"/>
      <c r="B33" s="34"/>
      <c r="D33" s="33"/>
      <c r="E33" s="11"/>
      <c r="F33" s="34"/>
      <c r="G33" s="11"/>
    </row>
    <row r="34" spans="1:9" x14ac:dyDescent="0.25">
      <c r="A34" s="49"/>
      <c r="B34" s="30"/>
      <c r="D34" s="33"/>
      <c r="E34" s="37"/>
      <c r="F34" s="11"/>
      <c r="G34" s="11"/>
    </row>
    <row r="36" spans="1:9" x14ac:dyDescent="0.25">
      <c r="E36" s="68"/>
      <c r="F36" s="46"/>
      <c r="G36" s="47"/>
      <c r="H36" s="56"/>
      <c r="I36" s="68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zoomScale="110" zoomScaleSheetLayoutView="110" workbookViewId="0">
      <selection activeCell="F13" sqref="F13"/>
    </sheetView>
  </sheetViews>
  <sheetFormatPr defaultColWidth="9.140625" defaultRowHeight="15" x14ac:dyDescent="0.25"/>
  <cols>
    <col min="1" max="1" width="7.42578125" style="188" customWidth="1"/>
    <col min="2" max="2" width="11.5703125" style="188" customWidth="1"/>
    <col min="3" max="16384" width="9.140625" style="188"/>
  </cols>
  <sheetData>
    <row r="1" spans="1:11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1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1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1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250</v>
      </c>
      <c r="I6" s="89"/>
      <c r="J6" s="95"/>
    </row>
    <row r="7" spans="1:11" x14ac:dyDescent="0.25">
      <c r="A7" s="157" t="s">
        <v>39</v>
      </c>
      <c r="B7" s="157" t="s">
        <v>59</v>
      </c>
      <c r="C7" s="70"/>
      <c r="D7" s="96"/>
      <c r="E7" s="97"/>
      <c r="F7" s="70"/>
      <c r="G7" s="70"/>
      <c r="H7" s="70"/>
      <c r="I7" s="70"/>
      <c r="J7" s="70"/>
    </row>
    <row r="8" spans="1:11" x14ac:dyDescent="0.25">
      <c r="A8" s="165">
        <v>511</v>
      </c>
      <c r="B8" s="163">
        <v>34451</v>
      </c>
      <c r="C8" s="99"/>
      <c r="D8" s="98"/>
      <c r="E8" s="98"/>
      <c r="F8" s="98"/>
      <c r="G8" s="98"/>
      <c r="H8" s="98"/>
      <c r="I8" s="98"/>
      <c r="J8" s="98"/>
    </row>
    <row r="9" spans="1:11" x14ac:dyDescent="0.25">
      <c r="A9" s="100" t="s">
        <v>256</v>
      </c>
      <c r="B9" s="82"/>
      <c r="C9" s="82"/>
      <c r="E9" s="101"/>
      <c r="F9" s="82"/>
      <c r="G9" s="82"/>
      <c r="H9" s="82"/>
      <c r="I9" s="82"/>
      <c r="J9" s="82"/>
    </row>
    <row r="10" spans="1:11" x14ac:dyDescent="0.25">
      <c r="A10" s="82"/>
      <c r="B10" s="82"/>
      <c r="C10" s="82"/>
      <c r="D10" s="82"/>
      <c r="E10" s="101"/>
      <c r="F10" s="82"/>
      <c r="G10" s="82"/>
      <c r="H10" s="82"/>
      <c r="I10" s="82"/>
      <c r="J10" s="82"/>
    </row>
    <row r="11" spans="1:11" x14ac:dyDescent="0.25">
      <c r="A11" s="79" t="s">
        <v>9</v>
      </c>
      <c r="B11" s="70"/>
      <c r="D11" s="101"/>
      <c r="E11" s="79" t="s">
        <v>12</v>
      </c>
      <c r="F11" s="41" t="s">
        <v>51</v>
      </c>
      <c r="G11" s="41"/>
      <c r="H11" s="16" t="s">
        <v>18</v>
      </c>
      <c r="I11" s="35"/>
      <c r="J11" s="70"/>
      <c r="K11" s="70"/>
    </row>
    <row r="12" spans="1:11" x14ac:dyDescent="0.25">
      <c r="A12" s="79"/>
      <c r="B12" s="102"/>
      <c r="D12" s="36"/>
      <c r="E12" s="79" t="s">
        <v>19</v>
      </c>
      <c r="F12" s="79" t="s">
        <v>14</v>
      </c>
      <c r="G12" s="79"/>
      <c r="H12" s="84" t="s">
        <v>27</v>
      </c>
      <c r="I12" s="35"/>
      <c r="J12" s="102"/>
      <c r="K12" s="102"/>
    </row>
    <row r="13" spans="1:11" x14ac:dyDescent="0.25">
      <c r="A13" s="86" t="s">
        <v>251</v>
      </c>
      <c r="B13" s="102"/>
      <c r="D13" s="101"/>
      <c r="E13" s="79">
        <v>5.83</v>
      </c>
      <c r="F13" s="113">
        <v>394</v>
      </c>
      <c r="G13" s="102"/>
      <c r="H13" s="79">
        <f>E13*F13/27</f>
        <v>85.074814814814815</v>
      </c>
      <c r="I13" s="35"/>
      <c r="J13" s="102"/>
      <c r="K13" s="102"/>
    </row>
    <row r="14" spans="1:11" x14ac:dyDescent="0.25">
      <c r="A14" s="98"/>
      <c r="B14" s="98"/>
      <c r="D14" s="101"/>
      <c r="E14" s="105"/>
      <c r="F14" s="79"/>
      <c r="G14" s="79"/>
      <c r="H14" s="79"/>
      <c r="I14" s="35"/>
      <c r="J14" s="70"/>
      <c r="K14" s="70"/>
    </row>
    <row r="15" spans="1:11" x14ac:dyDescent="0.25">
      <c r="A15" s="98"/>
      <c r="B15" s="98"/>
      <c r="D15" s="101"/>
      <c r="E15" s="105"/>
      <c r="F15" s="79"/>
      <c r="G15" s="79"/>
      <c r="H15" s="79"/>
      <c r="I15" s="35"/>
      <c r="J15" s="70"/>
      <c r="K15" s="70"/>
    </row>
    <row r="16" spans="1:11" x14ac:dyDescent="0.25">
      <c r="A16" s="98"/>
      <c r="B16" s="98"/>
      <c r="D16" s="101"/>
      <c r="E16" s="105"/>
      <c r="F16" s="79"/>
      <c r="G16" s="79"/>
      <c r="I16" s="70"/>
      <c r="J16" s="70"/>
    </row>
    <row r="17" spans="1:11" x14ac:dyDescent="0.25">
      <c r="A17" s="98"/>
      <c r="B17" s="98"/>
      <c r="C17" s="99"/>
      <c r="D17" s="98"/>
      <c r="E17" s="98"/>
      <c r="F17" s="82"/>
      <c r="G17" s="106" t="s">
        <v>16</v>
      </c>
      <c r="H17" s="484">
        <f>ROUNDUP(SUM(H13:H15),0)</f>
        <v>86</v>
      </c>
      <c r="I17" s="108" t="s">
        <v>122</v>
      </c>
      <c r="K17" s="70"/>
    </row>
    <row r="18" spans="1:11" x14ac:dyDescent="0.25">
      <c r="A18" s="98"/>
      <c r="B18" s="98"/>
      <c r="D18" s="101"/>
      <c r="E18" s="105"/>
      <c r="F18" s="79"/>
      <c r="G18" s="79"/>
      <c r="H18" s="35"/>
      <c r="I18" s="70"/>
      <c r="J18" s="70"/>
    </row>
    <row r="19" spans="1:11" x14ac:dyDescent="0.25">
      <c r="A19" s="98"/>
      <c r="B19" s="115"/>
      <c r="C19" s="99"/>
      <c r="D19" s="98"/>
      <c r="E19" s="82"/>
      <c r="F19" s="46"/>
      <c r="G19" s="47"/>
      <c r="H19" s="56"/>
      <c r="J19" s="70"/>
    </row>
    <row r="20" spans="1:11" x14ac:dyDescent="0.25">
      <c r="A20" s="100"/>
      <c r="B20" s="98"/>
      <c r="C20" s="99"/>
      <c r="D20" s="98"/>
      <c r="E20" s="82"/>
      <c r="F20" s="46"/>
      <c r="G20" s="47"/>
      <c r="H20" s="56"/>
      <c r="J20" s="70"/>
    </row>
    <row r="21" spans="1:11" x14ac:dyDescent="0.25">
      <c r="A21" s="100"/>
      <c r="B21" s="82"/>
    </row>
    <row r="23" spans="1:11" x14ac:dyDescent="0.25">
      <c r="A23" s="79"/>
      <c r="B23" s="70"/>
      <c r="D23" s="101"/>
      <c r="E23" s="79"/>
      <c r="F23" s="41"/>
      <c r="G23" s="16"/>
    </row>
    <row r="24" spans="1:11" x14ac:dyDescent="0.25">
      <c r="A24" s="79"/>
      <c r="B24" s="102"/>
      <c r="D24" s="36"/>
      <c r="E24" s="79"/>
      <c r="F24" s="79"/>
      <c r="G24" s="16"/>
    </row>
    <row r="25" spans="1:11" x14ac:dyDescent="0.25">
      <c r="A25" s="79"/>
      <c r="B25" s="102"/>
      <c r="D25" s="101"/>
      <c r="E25" s="79"/>
      <c r="F25" s="102"/>
      <c r="G25" s="79"/>
    </row>
    <row r="26" spans="1:11" x14ac:dyDescent="0.25">
      <c r="A26" s="110"/>
      <c r="B26" s="98"/>
      <c r="D26" s="101"/>
      <c r="E26" s="105"/>
      <c r="F26" s="79"/>
      <c r="G26" s="79"/>
    </row>
    <row r="28" spans="1:11" x14ac:dyDescent="0.25">
      <c r="E28" s="68"/>
      <c r="F28" s="46"/>
      <c r="G28" s="47"/>
      <c r="H28" s="56"/>
      <c r="I28" s="68"/>
    </row>
  </sheetData>
  <pageMargins left="0.7" right="0.7" top="0.75" bottom="0.75" header="0.3" footer="0.3"/>
  <pageSetup scale="9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33"/>
  <sheetViews>
    <sheetView view="pageBreakPreview" topLeftCell="A16" zoomScale="85" zoomScaleSheetLayoutView="85" workbookViewId="0">
      <selection activeCell="L34" sqref="L34"/>
    </sheetView>
  </sheetViews>
  <sheetFormatPr defaultRowHeight="15" x14ac:dyDescent="0.25"/>
  <cols>
    <col min="1" max="1" width="7.42578125" customWidth="1"/>
    <col min="2" max="2" width="10.7109375" customWidth="1"/>
    <col min="3" max="3" width="8.5703125" customWidth="1"/>
    <col min="4" max="4" width="8.7109375" customWidth="1"/>
    <col min="5" max="5" width="11.42578125" customWidth="1"/>
    <col min="12" max="12" width="12.140625" customWidth="1"/>
    <col min="13" max="13" width="11.5703125" customWidth="1"/>
    <col min="14" max="14" width="8" customWidth="1"/>
  </cols>
  <sheetData>
    <row r="1" spans="1:21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  <c r="K1" s="72"/>
      <c r="L1" s="82"/>
      <c r="M1" s="80"/>
      <c r="N1" s="80"/>
      <c r="O1" s="206"/>
      <c r="P1" s="82"/>
      <c r="Q1" s="15"/>
      <c r="R1" s="52"/>
      <c r="S1" s="79"/>
      <c r="T1" s="197"/>
      <c r="U1" s="181"/>
    </row>
    <row r="2" spans="1:21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  <c r="K2" s="82"/>
      <c r="L2" s="79"/>
      <c r="M2" s="80"/>
      <c r="N2" s="80"/>
      <c r="O2" s="81"/>
      <c r="P2" s="82"/>
      <c r="Q2" s="15"/>
      <c r="R2" s="84"/>
      <c r="S2" s="79"/>
      <c r="T2" s="184"/>
      <c r="U2" s="181"/>
    </row>
    <row r="3" spans="1:21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  <c r="K3" s="82"/>
      <c r="L3" s="79"/>
      <c r="M3" s="80"/>
      <c r="N3" s="80"/>
      <c r="O3" s="81"/>
      <c r="P3" s="82"/>
      <c r="Q3" s="32"/>
      <c r="R3" s="79"/>
      <c r="S3" s="79"/>
      <c r="T3" s="184"/>
      <c r="U3" s="181"/>
    </row>
    <row r="4" spans="1:21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  <c r="K4" s="82"/>
      <c r="L4" s="79"/>
      <c r="M4" s="80"/>
      <c r="N4" s="80"/>
      <c r="O4" s="81"/>
      <c r="P4" s="82"/>
      <c r="Q4" s="32"/>
      <c r="R4" s="86"/>
      <c r="S4" s="79"/>
      <c r="T4" s="82"/>
      <c r="U4" s="181"/>
    </row>
    <row r="5" spans="1:21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  <c r="K5" s="82"/>
      <c r="L5" s="79"/>
      <c r="M5" s="80"/>
      <c r="N5" s="80"/>
      <c r="O5" s="81"/>
      <c r="P5" s="82"/>
      <c r="Q5" s="32"/>
      <c r="R5" s="52"/>
      <c r="S5" s="79"/>
      <c r="T5" s="82"/>
      <c r="U5" s="181"/>
    </row>
    <row r="6" spans="1:21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95</v>
      </c>
      <c r="I6" s="89"/>
      <c r="J6" s="95"/>
      <c r="K6" s="82"/>
      <c r="L6" s="79"/>
      <c r="M6" s="80"/>
      <c r="N6" s="80"/>
      <c r="O6" s="81"/>
      <c r="P6" s="82"/>
      <c r="Q6" s="32"/>
      <c r="R6" s="32"/>
      <c r="S6" s="79"/>
      <c r="T6" s="82"/>
      <c r="U6" s="181"/>
    </row>
    <row r="7" spans="1:21" x14ac:dyDescent="0.25">
      <c r="A7" s="205" t="s">
        <v>39</v>
      </c>
      <c r="B7" s="199" t="s">
        <v>59</v>
      </c>
      <c r="C7" s="200"/>
      <c r="D7" s="99"/>
      <c r="E7" s="206"/>
      <c r="F7" s="200"/>
      <c r="G7" s="200"/>
      <c r="H7" s="200"/>
      <c r="I7" s="200"/>
      <c r="J7" s="215"/>
      <c r="K7" s="193"/>
      <c r="L7" s="193"/>
      <c r="M7" s="101"/>
      <c r="N7" s="79"/>
      <c r="O7" s="57"/>
      <c r="P7" s="79"/>
      <c r="Q7" s="79"/>
      <c r="R7" s="16"/>
      <c r="S7" s="202"/>
      <c r="T7" s="204"/>
    </row>
    <row r="8" spans="1:21" x14ac:dyDescent="0.25">
      <c r="A8" s="208">
        <v>511</v>
      </c>
      <c r="B8" s="163">
        <v>43512</v>
      </c>
      <c r="C8" s="99"/>
      <c r="D8" s="98"/>
      <c r="E8" s="98"/>
      <c r="F8" s="98"/>
      <c r="G8" s="98"/>
      <c r="H8" s="98"/>
      <c r="I8" s="98"/>
      <c r="J8" s="209"/>
      <c r="K8" s="165"/>
      <c r="L8" s="163"/>
      <c r="M8" s="101"/>
      <c r="N8" s="79"/>
      <c r="O8" s="57"/>
      <c r="P8" s="113"/>
      <c r="Q8" s="79"/>
      <c r="R8" s="16"/>
      <c r="S8" s="102"/>
      <c r="T8" s="68"/>
    </row>
    <row r="9" spans="1:21" x14ac:dyDescent="0.25">
      <c r="A9" s="210" t="s">
        <v>327</v>
      </c>
      <c r="B9" s="82"/>
      <c r="C9" s="82"/>
      <c r="D9" s="181"/>
      <c r="E9" s="101"/>
      <c r="F9" s="82"/>
      <c r="G9" s="82"/>
      <c r="H9" s="82"/>
      <c r="I9" s="82"/>
      <c r="J9" s="87"/>
      <c r="K9" s="100"/>
      <c r="L9" s="82"/>
      <c r="M9" s="101"/>
      <c r="N9" s="79"/>
      <c r="O9" s="57"/>
      <c r="P9" s="113"/>
      <c r="Q9" s="79"/>
      <c r="R9" s="16"/>
      <c r="S9" s="102"/>
      <c r="T9" s="68"/>
    </row>
    <row r="10" spans="1:21" x14ac:dyDescent="0.25">
      <c r="A10" s="78"/>
      <c r="B10" s="82"/>
      <c r="C10" s="82"/>
      <c r="D10" s="82"/>
      <c r="E10" s="101"/>
      <c r="F10" s="82"/>
      <c r="G10" s="82"/>
      <c r="H10" s="82"/>
      <c r="I10" s="82"/>
      <c r="J10" s="87"/>
      <c r="K10" s="52"/>
      <c r="L10" s="189"/>
      <c r="M10" s="101"/>
      <c r="N10" s="79"/>
      <c r="O10" s="57"/>
      <c r="P10" s="113"/>
      <c r="Q10" s="79"/>
      <c r="R10" s="35"/>
      <c r="S10" s="102"/>
    </row>
    <row r="11" spans="1:21" s="188" customFormat="1" x14ac:dyDescent="0.25">
      <c r="A11" s="497" t="s">
        <v>70</v>
      </c>
      <c r="B11" s="123"/>
      <c r="C11" s="124" t="s">
        <v>11</v>
      </c>
      <c r="D11" s="123" t="s">
        <v>10</v>
      </c>
      <c r="E11" s="123" t="s">
        <v>197</v>
      </c>
      <c r="F11" s="123" t="s">
        <v>198</v>
      </c>
      <c r="G11" s="123" t="s">
        <v>199</v>
      </c>
      <c r="H11" s="498"/>
      <c r="I11" s="123" t="s">
        <v>195</v>
      </c>
      <c r="J11" s="87"/>
      <c r="K11" s="52"/>
      <c r="L11" s="189"/>
      <c r="M11" s="101"/>
      <c r="N11" s="79"/>
      <c r="O11" s="57"/>
      <c r="P11"/>
      <c r="Q11"/>
      <c r="R11"/>
      <c r="S11" s="102"/>
      <c r="T11"/>
    </row>
    <row r="12" spans="1:21" x14ac:dyDescent="0.25">
      <c r="A12" s="499"/>
      <c r="B12" s="500"/>
      <c r="C12" s="491" t="s">
        <v>186</v>
      </c>
      <c r="D12" s="470" t="s">
        <v>186</v>
      </c>
      <c r="E12" s="58"/>
      <c r="F12" s="203"/>
      <c r="G12" s="203"/>
      <c r="H12" s="126"/>
      <c r="I12" s="126" t="s">
        <v>122</v>
      </c>
      <c r="J12" s="84"/>
      <c r="K12" s="52"/>
      <c r="L12" s="102"/>
      <c r="M12" s="101"/>
      <c r="N12" s="79"/>
      <c r="O12" s="79"/>
      <c r="P12" s="201"/>
      <c r="Q12" s="201"/>
      <c r="R12" s="84"/>
      <c r="S12" s="84"/>
      <c r="T12" s="84"/>
    </row>
    <row r="13" spans="1:21" x14ac:dyDescent="0.25">
      <c r="A13" s="230" t="s">
        <v>130</v>
      </c>
      <c r="B13" s="330"/>
      <c r="C13" s="121"/>
      <c r="D13" s="501"/>
      <c r="E13" s="58"/>
      <c r="F13" s="58"/>
      <c r="G13" s="501"/>
      <c r="H13" s="126"/>
      <c r="I13" s="126"/>
      <c r="J13" s="84"/>
      <c r="K13" s="52"/>
      <c r="L13" s="102"/>
      <c r="M13" s="101"/>
      <c r="N13" s="79"/>
      <c r="O13" s="79"/>
      <c r="P13" s="79"/>
      <c r="Q13" s="204"/>
      <c r="R13" s="84"/>
      <c r="S13" s="84"/>
      <c r="T13" s="84"/>
    </row>
    <row r="14" spans="1:21" x14ac:dyDescent="0.25">
      <c r="A14" s="502" t="s">
        <v>196</v>
      </c>
      <c r="B14" s="498"/>
      <c r="C14" s="330">
        <v>2</v>
      </c>
      <c r="D14" s="58">
        <f>AVERAGE(44.9237,44.869)</f>
        <v>44.896349999999998</v>
      </c>
      <c r="E14" s="58">
        <v>754.18</v>
      </c>
      <c r="F14" s="58">
        <v>752.55</v>
      </c>
      <c r="G14" s="58">
        <f>AVERAGE(742.37, 742.87, 743.36, 743.74)</f>
        <v>743.08500000000004</v>
      </c>
      <c r="H14" s="58"/>
      <c r="I14" s="58">
        <f>C14*D14*(AVERAGE(E14:F14)-G14)/27</f>
        <v>34.187739111111014</v>
      </c>
      <c r="J14" s="79"/>
      <c r="K14" s="79"/>
      <c r="L14" s="52"/>
      <c r="M14" s="30"/>
      <c r="N14" s="30"/>
      <c r="O14" s="105"/>
      <c r="P14" s="105"/>
      <c r="Q14" s="190"/>
      <c r="R14" s="190"/>
      <c r="S14" s="190"/>
      <c r="T14" s="79"/>
      <c r="U14" s="190"/>
    </row>
    <row r="15" spans="1:21" s="188" customFormat="1" x14ac:dyDescent="0.25">
      <c r="A15" s="502" t="s">
        <v>200</v>
      </c>
      <c r="B15" s="498"/>
      <c r="C15" s="330">
        <v>6</v>
      </c>
      <c r="D15" s="58">
        <f>39+(4+7/8)/12+5+8.25/12</f>
        <v>45.09375</v>
      </c>
      <c r="E15" s="58">
        <f>G14</f>
        <v>743.08500000000004</v>
      </c>
      <c r="F15" s="58"/>
      <c r="G15" s="58">
        <f>737.37+3</f>
        <v>740.37</v>
      </c>
      <c r="H15" s="58"/>
      <c r="I15" s="58">
        <f>C15*D15*(E15-G15)/27</f>
        <v>27.206562500000317</v>
      </c>
      <c r="J15" s="79"/>
      <c r="K15" s="79"/>
      <c r="L15" s="52"/>
      <c r="M15" s="98"/>
      <c r="N15" s="98"/>
      <c r="O15" s="105"/>
      <c r="P15" s="105"/>
      <c r="Q15" s="190"/>
      <c r="R15" s="190"/>
      <c r="S15" s="190"/>
      <c r="T15" s="79"/>
      <c r="U15" s="190"/>
    </row>
    <row r="16" spans="1:21" s="188" customFormat="1" x14ac:dyDescent="0.25">
      <c r="A16" s="502"/>
      <c r="B16" s="498"/>
      <c r="C16" s="58"/>
      <c r="D16" s="61"/>
      <c r="E16" s="553"/>
      <c r="F16" s="553"/>
      <c r="G16" s="553"/>
      <c r="H16" s="58"/>
      <c r="I16" s="58"/>
      <c r="J16" s="79"/>
      <c r="K16" s="79"/>
      <c r="L16" s="52"/>
      <c r="M16" s="98"/>
      <c r="N16" s="98"/>
      <c r="O16" s="105"/>
      <c r="P16" s="105"/>
      <c r="Q16" s="190"/>
      <c r="R16" s="190"/>
      <c r="S16" s="190"/>
      <c r="T16" s="79"/>
      <c r="U16" s="190"/>
    </row>
    <row r="17" spans="1:21" s="188" customFormat="1" x14ac:dyDescent="0.25">
      <c r="A17" s="503"/>
      <c r="B17" s="502"/>
      <c r="C17" s="58"/>
      <c r="D17" s="58"/>
      <c r="E17" s="125" t="s">
        <v>329</v>
      </c>
      <c r="F17" s="553"/>
      <c r="G17" s="125" t="s">
        <v>330</v>
      </c>
      <c r="H17" s="58"/>
      <c r="I17" s="58"/>
      <c r="J17" s="79"/>
      <c r="K17" s="79"/>
      <c r="L17" s="52"/>
      <c r="M17" s="98"/>
      <c r="N17" s="98"/>
      <c r="O17" s="105"/>
      <c r="P17" s="105"/>
      <c r="Q17" s="190"/>
      <c r="R17" s="190"/>
      <c r="S17" s="190"/>
      <c r="T17" s="79"/>
      <c r="U17" s="190"/>
    </row>
    <row r="18" spans="1:21" s="188" customFormat="1" ht="14.25" customHeight="1" x14ac:dyDescent="0.25">
      <c r="A18" s="503" t="s">
        <v>328</v>
      </c>
      <c r="B18" s="498"/>
      <c r="C18" s="58">
        <v>8.75</v>
      </c>
      <c r="D18" s="58">
        <f>AVERAGE(45.078,44.8485)</f>
        <v>44.963250000000002</v>
      </c>
      <c r="E18" s="58">
        <f>(3.25*3.25+3*5.5)/8.75</f>
        <v>3.092857142857143</v>
      </c>
      <c r="F18" s="553"/>
      <c r="G18" s="58">
        <f>D18*C18</f>
        <v>393.42843750000003</v>
      </c>
      <c r="H18" s="58"/>
      <c r="I18" s="58">
        <f>G18*E18/27</f>
        <v>45.067331597222221</v>
      </c>
      <c r="J18" s="79"/>
      <c r="K18" s="79"/>
      <c r="L18" s="98"/>
      <c r="N18" s="99"/>
      <c r="O18" s="105"/>
      <c r="P18" s="105"/>
      <c r="Q18" s="190"/>
      <c r="R18" s="190"/>
      <c r="S18" s="190"/>
      <c r="T18" s="79"/>
      <c r="U18" s="190"/>
    </row>
    <row r="19" spans="1:21" s="188" customFormat="1" x14ac:dyDescent="0.25">
      <c r="A19" s="503"/>
      <c r="B19" s="496"/>
      <c r="C19" s="496"/>
      <c r="D19" s="228"/>
      <c r="E19" s="58"/>
      <c r="F19" s="58"/>
      <c r="G19" s="58"/>
      <c r="H19" s="58"/>
      <c r="I19" s="58"/>
      <c r="J19" s="79"/>
      <c r="N19" s="105"/>
      <c r="O19" s="105"/>
      <c r="P19" s="190"/>
      <c r="Q19" s="190"/>
      <c r="R19" s="190"/>
      <c r="S19" s="79"/>
      <c r="T19" s="190"/>
    </row>
    <row r="20" spans="1:21" s="188" customFormat="1" x14ac:dyDescent="0.25">
      <c r="A20" s="230" t="s">
        <v>131</v>
      </c>
      <c r="B20" s="496"/>
      <c r="C20" s="496"/>
      <c r="D20" s="228"/>
      <c r="E20" s="58"/>
      <c r="F20" s="58"/>
      <c r="G20" s="58"/>
      <c r="H20" s="58"/>
      <c r="I20" s="58"/>
      <c r="J20" s="79"/>
      <c r="N20" s="105"/>
      <c r="O20" s="105"/>
      <c r="P20" s="190"/>
      <c r="Q20" s="190"/>
      <c r="R20" s="190"/>
      <c r="S20" s="79"/>
      <c r="T20" s="190"/>
    </row>
    <row r="21" spans="1:21" s="188" customFormat="1" x14ac:dyDescent="0.25">
      <c r="A21" s="502" t="s">
        <v>196</v>
      </c>
      <c r="B21" s="496"/>
      <c r="C21" s="330">
        <v>2</v>
      </c>
      <c r="D21" s="58">
        <v>74</v>
      </c>
      <c r="E21" s="58">
        <f>AVERAGE(762.55, 762.77, 762.12, 761.26)</f>
        <v>762.17499999999995</v>
      </c>
      <c r="F21" s="58"/>
      <c r="G21" s="58">
        <f>AVERAGE(754.84, 754.92, 754.68, 754.27, 754, 753.74, 753.34)</f>
        <v>754.25571428571425</v>
      </c>
      <c r="H21" s="58"/>
      <c r="I21" s="58">
        <f>C21*D21*(E21-G21)/27</f>
        <v>43.409417989417946</v>
      </c>
      <c r="J21" s="79"/>
      <c r="N21" s="105"/>
      <c r="O21" s="105"/>
      <c r="P21" s="190"/>
      <c r="Q21" s="190"/>
      <c r="R21" s="190"/>
      <c r="S21" s="79"/>
      <c r="T21" s="190"/>
    </row>
    <row r="22" spans="1:21" s="188" customFormat="1" x14ac:dyDescent="0.25">
      <c r="A22" s="502" t="s">
        <v>200</v>
      </c>
      <c r="B22" s="496"/>
      <c r="C22" s="330">
        <v>6</v>
      </c>
      <c r="D22" s="58">
        <v>74</v>
      </c>
      <c r="E22" s="58">
        <f>G21</f>
        <v>754.25571428571425</v>
      </c>
      <c r="F22" s="58" t="s">
        <v>38</v>
      </c>
      <c r="G22" s="58">
        <f>748+3</f>
        <v>751</v>
      </c>
      <c r="H22" s="58"/>
      <c r="I22" s="58">
        <f>C22*D22*(E22-G22)/27</f>
        <v>53.538412698412081</v>
      </c>
      <c r="J22" s="79"/>
      <c r="N22" s="105"/>
      <c r="O22" s="105"/>
      <c r="P22" s="190"/>
      <c r="Q22" s="190"/>
      <c r="R22" s="190"/>
      <c r="S22" s="79"/>
      <c r="T22" s="190"/>
      <c r="U22" s="175"/>
    </row>
    <row r="23" spans="1:21" s="188" customFormat="1" x14ac:dyDescent="0.25">
      <c r="A23" s="499"/>
      <c r="B23" s="496"/>
      <c r="C23" s="496"/>
      <c r="D23" s="228"/>
      <c r="E23" s="58"/>
      <c r="F23" s="58"/>
      <c r="G23" s="58"/>
      <c r="H23" s="553"/>
      <c r="I23" s="553"/>
      <c r="N23" s="105"/>
      <c r="O23" s="105"/>
      <c r="P23" s="190"/>
      <c r="Q23" s="190"/>
      <c r="R23" s="190"/>
      <c r="S23" s="79"/>
      <c r="T23" s="190"/>
    </row>
    <row r="24" spans="1:21" s="188" customFormat="1" x14ac:dyDescent="0.25">
      <c r="A24" s="503"/>
      <c r="B24" s="502"/>
      <c r="C24" s="58"/>
      <c r="D24" s="58"/>
      <c r="E24" s="125" t="s">
        <v>329</v>
      </c>
      <c r="F24" s="553"/>
      <c r="G24" s="125" t="s">
        <v>330</v>
      </c>
      <c r="H24" s="58"/>
      <c r="I24" s="58"/>
      <c r="J24" s="79"/>
      <c r="K24" s="79"/>
      <c r="L24" s="52"/>
      <c r="M24" s="98"/>
      <c r="N24" s="98"/>
      <c r="O24" s="105"/>
      <c r="P24" s="105"/>
      <c r="Q24" s="190"/>
      <c r="R24" s="190"/>
      <c r="S24" s="190"/>
      <c r="T24" s="79"/>
      <c r="U24" s="190"/>
    </row>
    <row r="25" spans="1:21" s="188" customFormat="1" ht="14.25" customHeight="1" x14ac:dyDescent="0.25">
      <c r="A25" s="503" t="s">
        <v>328</v>
      </c>
      <c r="B25" s="498"/>
      <c r="C25" s="58">
        <v>8.75</v>
      </c>
      <c r="D25" s="58">
        <v>74</v>
      </c>
      <c r="E25" s="58">
        <f>(3.25*3.25+3*5.5)/8.75</f>
        <v>3.092857142857143</v>
      </c>
      <c r="F25" s="553"/>
      <c r="G25" s="58">
        <f>D25*C25</f>
        <v>647.5</v>
      </c>
      <c r="H25" s="553"/>
      <c r="I25" s="58">
        <f>G25*E25/27</f>
        <v>74.171296296296291</v>
      </c>
      <c r="J25" s="79"/>
      <c r="K25" s="79"/>
      <c r="L25" s="98"/>
      <c r="N25" s="99"/>
      <c r="O25" s="105"/>
      <c r="P25" s="105"/>
      <c r="Q25" s="190"/>
      <c r="R25" s="190"/>
      <c r="S25" s="190"/>
      <c r="T25" s="79"/>
      <c r="U25" s="190"/>
    </row>
    <row r="26" spans="1:21" s="188" customFormat="1" x14ac:dyDescent="0.25">
      <c r="A26" s="498"/>
      <c r="B26" s="498"/>
      <c r="C26" s="498"/>
      <c r="D26" s="498"/>
      <c r="E26" s="498"/>
      <c r="F26" s="498"/>
      <c r="G26" s="498"/>
      <c r="H26" s="498"/>
      <c r="I26" s="498"/>
      <c r="J26" s="79"/>
      <c r="K26" s="79"/>
      <c r="O26" s="79"/>
      <c r="P26" s="79"/>
      <c r="Q26" s="79"/>
      <c r="R26" s="204"/>
      <c r="S26" s="84"/>
      <c r="T26" s="84"/>
      <c r="U26" s="84"/>
    </row>
    <row r="27" spans="1:21" x14ac:dyDescent="0.25">
      <c r="A27" s="498"/>
      <c r="B27" s="498"/>
      <c r="C27" s="498"/>
      <c r="D27" s="498"/>
      <c r="E27" s="498"/>
      <c r="F27" s="498"/>
      <c r="G27" s="498"/>
      <c r="H27" s="498"/>
      <c r="I27" s="498"/>
    </row>
    <row r="28" spans="1:21" x14ac:dyDescent="0.25">
      <c r="A28" s="498"/>
      <c r="B28" s="498"/>
      <c r="C28" s="498"/>
      <c r="D28" s="498"/>
      <c r="E28" s="498"/>
      <c r="F28" s="498"/>
      <c r="G28" s="498"/>
      <c r="H28" s="498"/>
      <c r="I28" s="498"/>
    </row>
    <row r="31" spans="1:21" x14ac:dyDescent="0.25">
      <c r="B31" s="114"/>
    </row>
    <row r="33" spans="8:10" x14ac:dyDescent="0.25">
      <c r="H33" s="106" t="s">
        <v>16</v>
      </c>
      <c r="I33" s="177">
        <f>ROUNDUP(SUM(I14:I30), 0)</f>
        <v>278</v>
      </c>
      <c r="J33" s="216" t="s">
        <v>122</v>
      </c>
    </row>
  </sheetData>
  <phoneticPr fontId="0" type="noConversion"/>
  <pageMargins left="0.7" right="0.7" top="0.75" bottom="0.75" header="0.3" footer="0.3"/>
  <pageSetup scale="94" orientation="portrait" r:id="rId1"/>
  <colBreaks count="1" manualBreakCount="1">
    <brk id="10" max="31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211"/>
  <sheetViews>
    <sheetView view="pageBreakPreview" topLeftCell="A121" zoomScale="90" zoomScaleSheetLayoutView="90" workbookViewId="0">
      <selection activeCell="L34" sqref="L34"/>
    </sheetView>
  </sheetViews>
  <sheetFormatPr defaultRowHeight="15" x14ac:dyDescent="0.25"/>
  <cols>
    <col min="1" max="1" width="7.140625" customWidth="1"/>
    <col min="2" max="2" width="10.28515625" customWidth="1"/>
    <col min="3" max="3" width="10.28515625" bestFit="1" customWidth="1"/>
    <col min="4" max="4" width="13.5703125" style="175" bestFit="1" customWidth="1"/>
    <col min="5" max="6" width="9.7109375" customWidth="1"/>
    <col min="7" max="7" width="9.140625" style="175"/>
  </cols>
  <sheetData>
    <row r="1" spans="1:19" x14ac:dyDescent="0.25">
      <c r="A1" s="2"/>
      <c r="B1" s="3"/>
      <c r="C1" s="4"/>
      <c r="D1" s="73"/>
      <c r="E1" s="5"/>
      <c r="F1" s="3"/>
      <c r="G1" s="6" t="s">
        <v>0</v>
      </c>
      <c r="H1" s="109" t="s">
        <v>367</v>
      </c>
      <c r="I1" s="76" t="s">
        <v>1</v>
      </c>
      <c r="J1" s="8"/>
    </row>
    <row r="2" spans="1:19" x14ac:dyDescent="0.25">
      <c r="A2" s="10"/>
      <c r="B2" s="11"/>
      <c r="C2" s="12"/>
      <c r="D2" s="80"/>
      <c r="E2" s="13"/>
      <c r="F2" s="14"/>
      <c r="G2" s="15" t="s">
        <v>2</v>
      </c>
      <c r="H2" s="84" t="s">
        <v>368</v>
      </c>
      <c r="I2" s="79" t="s">
        <v>84</v>
      </c>
      <c r="J2" s="85">
        <v>43924</v>
      </c>
    </row>
    <row r="3" spans="1:19" x14ac:dyDescent="0.25">
      <c r="A3" s="10"/>
      <c r="B3" s="11"/>
      <c r="C3" s="12"/>
      <c r="D3" s="80"/>
      <c r="E3" s="13"/>
      <c r="F3" s="14"/>
      <c r="G3" s="15" t="s">
        <v>4</v>
      </c>
      <c r="H3" s="79"/>
      <c r="I3" s="79" t="s">
        <v>84</v>
      </c>
      <c r="J3" s="85"/>
    </row>
    <row r="4" spans="1:19" x14ac:dyDescent="0.25">
      <c r="A4" s="10"/>
      <c r="B4" s="11"/>
      <c r="C4" s="12"/>
      <c r="D4" s="80"/>
      <c r="E4" s="13"/>
      <c r="F4" s="14"/>
      <c r="G4" s="15" t="s">
        <v>5</v>
      </c>
      <c r="H4" s="86" t="s">
        <v>6</v>
      </c>
      <c r="I4" s="11"/>
      <c r="J4" s="19"/>
    </row>
    <row r="5" spans="1:19" x14ac:dyDescent="0.25">
      <c r="A5" s="10"/>
      <c r="B5" s="11"/>
      <c r="C5" s="12"/>
      <c r="D5" s="80"/>
      <c r="E5" s="13"/>
      <c r="F5" s="14"/>
      <c r="G5" s="15" t="s">
        <v>7</v>
      </c>
      <c r="H5" s="52" t="s">
        <v>142</v>
      </c>
      <c r="I5" s="11"/>
      <c r="J5" s="19"/>
    </row>
    <row r="6" spans="1:19" ht="15.75" thickBot="1" x14ac:dyDescent="0.3">
      <c r="A6" s="20"/>
      <c r="B6" s="21"/>
      <c r="C6" s="22"/>
      <c r="D6" s="90"/>
      <c r="E6" s="23"/>
      <c r="F6" s="24"/>
      <c r="G6" s="93" t="s">
        <v>8</v>
      </c>
      <c r="H6" s="94" t="s">
        <v>99</v>
      </c>
      <c r="I6" s="21"/>
      <c r="J6" s="27"/>
    </row>
    <row r="7" spans="1:19" x14ac:dyDescent="0.25">
      <c r="A7" s="157" t="s">
        <v>39</v>
      </c>
      <c r="B7" s="157" t="s">
        <v>59</v>
      </c>
      <c r="C7" s="1"/>
      <c r="D7" s="231"/>
      <c r="E7" s="29"/>
      <c r="F7" s="1"/>
      <c r="G7" s="234"/>
      <c r="H7" s="1"/>
      <c r="I7" s="1"/>
      <c r="J7" s="1"/>
      <c r="K7" s="486" t="s">
        <v>357</v>
      </c>
    </row>
    <row r="8" spans="1:19" x14ac:dyDescent="0.25">
      <c r="A8" s="208">
        <v>511</v>
      </c>
      <c r="B8" s="163">
        <v>45602</v>
      </c>
      <c r="C8" s="122"/>
      <c r="D8" s="123"/>
      <c r="E8" s="121"/>
      <c r="F8" s="121"/>
      <c r="G8" s="123"/>
      <c r="H8" s="121"/>
      <c r="I8" s="121"/>
      <c r="J8" s="121"/>
      <c r="K8" t="s">
        <v>358</v>
      </c>
    </row>
    <row r="9" spans="1:19" x14ac:dyDescent="0.25">
      <c r="A9" s="210" t="s">
        <v>125</v>
      </c>
      <c r="B9" s="82"/>
      <c r="C9" s="123"/>
      <c r="D9" s="232"/>
      <c r="E9" s="124"/>
      <c r="F9" s="123"/>
      <c r="G9" s="123"/>
      <c r="H9" s="123"/>
      <c r="I9" s="123"/>
      <c r="J9" s="123"/>
    </row>
    <row r="10" spans="1:19" x14ac:dyDescent="0.25">
      <c r="A10" s="123"/>
      <c r="B10" s="123"/>
      <c r="C10" s="123"/>
      <c r="D10" s="123"/>
      <c r="E10" s="124"/>
      <c r="F10" s="123"/>
      <c r="G10" s="123"/>
      <c r="H10" s="123"/>
      <c r="I10" s="123"/>
      <c r="J10" s="123"/>
    </row>
    <row r="11" spans="1:19" ht="25.5" x14ac:dyDescent="0.25">
      <c r="A11" s="230" t="s">
        <v>88</v>
      </c>
      <c r="C11" s="66" t="s">
        <v>261</v>
      </c>
      <c r="D11" s="233" t="s">
        <v>185</v>
      </c>
      <c r="E11" s="125" t="s">
        <v>11</v>
      </c>
      <c r="F11" s="125" t="s">
        <v>57</v>
      </c>
      <c r="G11" s="126" t="s">
        <v>18</v>
      </c>
      <c r="K11" s="311" t="s">
        <v>180</v>
      </c>
      <c r="L11" s="312" t="s">
        <v>181</v>
      </c>
      <c r="M11" s="312" t="s">
        <v>182</v>
      </c>
      <c r="N11" s="312" t="s">
        <v>183</v>
      </c>
      <c r="O11" s="312" t="s">
        <v>262</v>
      </c>
      <c r="P11" s="312" t="s">
        <v>263</v>
      </c>
      <c r="Q11" s="312" t="s">
        <v>264</v>
      </c>
      <c r="R11" s="312" t="s">
        <v>265</v>
      </c>
      <c r="S11" s="313" t="s">
        <v>266</v>
      </c>
    </row>
    <row r="12" spans="1:19" x14ac:dyDescent="0.25">
      <c r="A12" s="58"/>
      <c r="C12" s="58" t="s">
        <v>184</v>
      </c>
      <c r="D12" s="126" t="s">
        <v>184</v>
      </c>
      <c r="E12" s="58" t="s">
        <v>14</v>
      </c>
      <c r="F12" s="58" t="s">
        <v>14</v>
      </c>
      <c r="G12" s="126" t="s">
        <v>27</v>
      </c>
      <c r="K12" s="314" t="s">
        <v>184</v>
      </c>
      <c r="L12" s="315" t="s">
        <v>184</v>
      </c>
      <c r="M12" s="315" t="s">
        <v>184</v>
      </c>
      <c r="N12" s="315" t="s">
        <v>184</v>
      </c>
      <c r="O12" s="315" t="s">
        <v>184</v>
      </c>
      <c r="P12" s="315" t="s">
        <v>184</v>
      </c>
      <c r="Q12" s="315" t="s">
        <v>184</v>
      </c>
      <c r="R12" s="315" t="s">
        <v>184</v>
      </c>
      <c r="S12" s="316" t="s">
        <v>184</v>
      </c>
    </row>
    <row r="13" spans="1:19" x14ac:dyDescent="0.25">
      <c r="C13" s="188"/>
      <c r="D13" s="58"/>
      <c r="E13" s="58"/>
      <c r="F13" s="58"/>
      <c r="G13" s="58"/>
      <c r="K13" s="317"/>
      <c r="L13" s="318"/>
      <c r="M13" s="319"/>
      <c r="N13" s="319"/>
      <c r="O13" s="319"/>
      <c r="P13" s="319"/>
      <c r="Q13" s="319"/>
      <c r="R13" s="319"/>
      <c r="S13" s="320"/>
    </row>
    <row r="14" spans="1:19" s="174" customFormat="1" x14ac:dyDescent="0.25">
      <c r="A14" s="121" t="s">
        <v>80</v>
      </c>
      <c r="C14" s="58">
        <f>AVERAGE(K14:S14)</f>
        <v>751.59</v>
      </c>
      <c r="D14" s="58">
        <f t="shared" ref="D14:D21" si="0">N14-5</f>
        <v>745.46</v>
      </c>
      <c r="E14" s="58">
        <f>44+10/12</f>
        <v>44.833333333333336</v>
      </c>
      <c r="F14" s="58">
        <v>5.5</v>
      </c>
      <c r="G14" s="58">
        <f>(C14-D14)*E14*F14/27</f>
        <v>55.983549382716014</v>
      </c>
      <c r="J14" s="175"/>
      <c r="K14" s="485">
        <v>752.72</v>
      </c>
      <c r="L14" s="487">
        <v>751.97</v>
      </c>
      <c r="M14" s="487">
        <v>751.21</v>
      </c>
      <c r="N14" s="487">
        <v>750.46</v>
      </c>
      <c r="O14" s="318"/>
      <c r="P14" s="318"/>
      <c r="Q14" s="318"/>
      <c r="R14" s="318"/>
      <c r="S14" s="321"/>
    </row>
    <row r="15" spans="1:19" s="69" customFormat="1" x14ac:dyDescent="0.25">
      <c r="A15" s="121" t="s">
        <v>81</v>
      </c>
      <c r="C15" s="58">
        <f t="shared" ref="C15:C36" si="1">AVERAGE(K15:S15)</f>
        <v>763.30499999999995</v>
      </c>
      <c r="D15" s="58">
        <f t="shared" si="0"/>
        <v>757.18</v>
      </c>
      <c r="E15" s="58">
        <f>$E$14</f>
        <v>44.833333333333336</v>
      </c>
      <c r="F15" s="58">
        <v>5.5</v>
      </c>
      <c r="G15" s="58">
        <f t="shared" ref="G15:G36" si="2">(C15-D15)*E15*F15/27</f>
        <v>55.93788580246914</v>
      </c>
      <c r="J15" s="175"/>
      <c r="K15" s="485">
        <v>764.43</v>
      </c>
      <c r="L15" s="487">
        <v>763.67</v>
      </c>
      <c r="M15" s="487">
        <v>762.94</v>
      </c>
      <c r="N15" s="487">
        <v>762.18</v>
      </c>
      <c r="O15" s="318"/>
      <c r="P15" s="318"/>
      <c r="Q15" s="318"/>
      <c r="R15" s="318"/>
      <c r="S15" s="321"/>
    </row>
    <row r="16" spans="1:19" s="174" customFormat="1" x14ac:dyDescent="0.25">
      <c r="A16" s="121" t="s">
        <v>82</v>
      </c>
      <c r="C16" s="58">
        <f t="shared" si="1"/>
        <v>774.55499999999995</v>
      </c>
      <c r="D16" s="58">
        <f t="shared" si="0"/>
        <v>768.42</v>
      </c>
      <c r="E16" s="58">
        <f t="shared" ref="E16:E21" si="3">$E$14</f>
        <v>44.833333333333336</v>
      </c>
      <c r="F16" s="58">
        <v>5.5</v>
      </c>
      <c r="G16" s="58">
        <f t="shared" si="2"/>
        <v>56.029212962962887</v>
      </c>
      <c r="J16" s="175"/>
      <c r="K16" s="485">
        <v>775.67</v>
      </c>
      <c r="L16" s="487">
        <v>774.95</v>
      </c>
      <c r="M16" s="487">
        <v>774.18</v>
      </c>
      <c r="N16" s="487">
        <v>773.42</v>
      </c>
      <c r="O16" s="318"/>
      <c r="P16" s="318"/>
      <c r="Q16" s="318"/>
      <c r="R16" s="318"/>
      <c r="S16" s="321"/>
    </row>
    <row r="17" spans="1:19" s="174" customFormat="1" x14ac:dyDescent="0.25">
      <c r="A17" s="121" t="s">
        <v>83</v>
      </c>
      <c r="C17" s="58">
        <f t="shared" si="1"/>
        <v>783.71249999999998</v>
      </c>
      <c r="D17" s="58">
        <f t="shared" si="0"/>
        <v>777.56</v>
      </c>
      <c r="E17" s="58">
        <f t="shared" si="3"/>
        <v>44.833333333333336</v>
      </c>
      <c r="F17" s="58">
        <v>5.5</v>
      </c>
      <c r="G17" s="58">
        <f t="shared" si="2"/>
        <v>56.189035493827447</v>
      </c>
      <c r="J17" s="175"/>
      <c r="K17" s="485">
        <v>784.84</v>
      </c>
      <c r="L17" s="487">
        <v>784.1</v>
      </c>
      <c r="M17" s="487">
        <v>783.35</v>
      </c>
      <c r="N17" s="487">
        <v>782.56</v>
      </c>
      <c r="O17" s="318"/>
      <c r="P17" s="318"/>
      <c r="Q17" s="318"/>
      <c r="R17" s="318"/>
      <c r="S17" s="321"/>
    </row>
    <row r="18" spans="1:19" s="188" customFormat="1" x14ac:dyDescent="0.25">
      <c r="A18" s="121" t="s">
        <v>156</v>
      </c>
      <c r="C18" s="58">
        <f t="shared" si="1"/>
        <v>787.37749999999994</v>
      </c>
      <c r="D18" s="58">
        <f t="shared" si="0"/>
        <v>781.23</v>
      </c>
      <c r="E18" s="58">
        <f t="shared" si="3"/>
        <v>44.833333333333336</v>
      </c>
      <c r="F18" s="58">
        <v>5.5</v>
      </c>
      <c r="G18" s="58">
        <f t="shared" si="2"/>
        <v>56.14337191357955</v>
      </c>
      <c r="K18" s="485">
        <v>788.49</v>
      </c>
      <c r="L18" s="487">
        <v>787.77</v>
      </c>
      <c r="M18" s="487">
        <v>787.02</v>
      </c>
      <c r="N18" s="487">
        <v>786.23</v>
      </c>
      <c r="O18" s="318"/>
      <c r="P18" s="318"/>
      <c r="Q18" s="318"/>
      <c r="R18" s="318"/>
      <c r="S18" s="321"/>
    </row>
    <row r="19" spans="1:19" s="188" customFormat="1" x14ac:dyDescent="0.25">
      <c r="A19" s="121" t="s">
        <v>157</v>
      </c>
      <c r="C19" s="58">
        <f t="shared" si="1"/>
        <v>785.49</v>
      </c>
      <c r="D19" s="58">
        <f t="shared" si="0"/>
        <v>779.36</v>
      </c>
      <c r="E19" s="58">
        <f t="shared" si="3"/>
        <v>44.833333333333336</v>
      </c>
      <c r="F19" s="58">
        <v>5.5</v>
      </c>
      <c r="G19" s="58">
        <f t="shared" si="2"/>
        <v>55.983549382716014</v>
      </c>
      <c r="J19" s="175"/>
      <c r="K19" s="485">
        <v>786.6</v>
      </c>
      <c r="L19" s="487">
        <v>785.87</v>
      </c>
      <c r="M19" s="487">
        <v>785.13</v>
      </c>
      <c r="N19" s="487">
        <v>784.36</v>
      </c>
      <c r="O19" s="318"/>
      <c r="P19" s="318"/>
      <c r="Q19" s="318"/>
      <c r="R19" s="318"/>
      <c r="S19" s="321"/>
    </row>
    <row r="20" spans="1:19" s="188" customFormat="1" x14ac:dyDescent="0.25">
      <c r="A20" s="121" t="s">
        <v>152</v>
      </c>
      <c r="C20" s="58">
        <f t="shared" si="1"/>
        <v>779.12999999999988</v>
      </c>
      <c r="D20" s="58">
        <f t="shared" si="0"/>
        <v>772.99</v>
      </c>
      <c r="E20" s="58">
        <f t="shared" si="3"/>
        <v>44.833333333333336</v>
      </c>
      <c r="F20" s="58">
        <v>5.5</v>
      </c>
      <c r="G20" s="58">
        <f t="shared" si="2"/>
        <v>56.07487654320871</v>
      </c>
      <c r="J20" s="175"/>
      <c r="K20" s="485">
        <v>780.27</v>
      </c>
      <c r="L20" s="487">
        <v>779.5</v>
      </c>
      <c r="M20" s="487">
        <v>778.76</v>
      </c>
      <c r="N20" s="487">
        <v>777.99</v>
      </c>
      <c r="O20" s="318"/>
      <c r="P20" s="318"/>
      <c r="Q20" s="318"/>
      <c r="R20" s="318"/>
      <c r="S20" s="321"/>
    </row>
    <row r="21" spans="1:19" s="188" customFormat="1" x14ac:dyDescent="0.25">
      <c r="A21" s="121" t="s">
        <v>153</v>
      </c>
      <c r="C21" s="58">
        <f t="shared" si="1"/>
        <v>776.26249999999993</v>
      </c>
      <c r="D21" s="58">
        <f t="shared" si="0"/>
        <v>770.12</v>
      </c>
      <c r="E21" s="58">
        <f t="shared" si="3"/>
        <v>44.833333333333336</v>
      </c>
      <c r="F21" s="58">
        <v>5.5</v>
      </c>
      <c r="G21" s="58">
        <f t="shared" si="2"/>
        <v>56.097708333332676</v>
      </c>
      <c r="J21" s="175"/>
      <c r="K21" s="485">
        <v>777.38</v>
      </c>
      <c r="L21" s="487">
        <v>776.66</v>
      </c>
      <c r="M21" s="487">
        <v>775.89</v>
      </c>
      <c r="N21" s="487">
        <v>775.12</v>
      </c>
      <c r="O21" s="318"/>
      <c r="P21" s="318"/>
      <c r="Q21" s="318"/>
      <c r="R21" s="318"/>
      <c r="S21" s="321"/>
    </row>
    <row r="22" spans="1:19" s="188" customFormat="1" x14ac:dyDescent="0.25">
      <c r="A22" s="121" t="s">
        <v>206</v>
      </c>
      <c r="C22" s="58">
        <f>AVERAGE(K22:S22)</f>
        <v>776.43333333333328</v>
      </c>
      <c r="D22" s="58">
        <f>MIN(K22:S22)-5</f>
        <v>770.44</v>
      </c>
      <c r="E22" s="58">
        <v>53.5</v>
      </c>
      <c r="F22" s="58">
        <v>9</v>
      </c>
      <c r="G22" s="58">
        <f>( (C22-D22)*E22*F22-3.08333^2*E22 )/27</f>
        <v>88.043317479399931</v>
      </c>
      <c r="J22" s="175"/>
      <c r="K22" s="485">
        <v>777.13</v>
      </c>
      <c r="L22" s="487">
        <v>777.63</v>
      </c>
      <c r="M22" s="487">
        <v>776.1</v>
      </c>
      <c r="N22" s="487">
        <v>775.59</v>
      </c>
      <c r="O22" s="488">
        <v>777.08</v>
      </c>
      <c r="P22" s="488">
        <v>776.73</v>
      </c>
      <c r="Q22" s="488">
        <v>776.32</v>
      </c>
      <c r="R22" s="488">
        <v>775.88</v>
      </c>
      <c r="S22" s="489">
        <v>775.44</v>
      </c>
    </row>
    <row r="23" spans="1:19" s="188" customFormat="1" x14ac:dyDescent="0.25">
      <c r="A23" s="121" t="s">
        <v>207</v>
      </c>
      <c r="C23" s="58">
        <f>AVERAGE(K23:S23)</f>
        <v>776.5150000000001</v>
      </c>
      <c r="D23" s="58">
        <f>MIN(K23:S23)-5</f>
        <v>771.11</v>
      </c>
      <c r="E23" s="58">
        <f>40+8/12</f>
        <v>40.666666666666664</v>
      </c>
      <c r="F23" s="58">
        <v>6</v>
      </c>
      <c r="G23" s="58">
        <f t="shared" si="2"/>
        <v>48.845185185185969</v>
      </c>
      <c r="K23" s="322">
        <v>776.11</v>
      </c>
      <c r="L23" s="318">
        <v>776.48</v>
      </c>
      <c r="M23" s="318">
        <v>776.67</v>
      </c>
      <c r="N23" s="318">
        <v>776.8</v>
      </c>
      <c r="O23" s="318"/>
      <c r="P23" s="318"/>
      <c r="Q23" s="318"/>
      <c r="R23" s="318"/>
      <c r="S23" s="321"/>
    </row>
    <row r="24" spans="1:19" s="188" customFormat="1" x14ac:dyDescent="0.25">
      <c r="A24" s="121" t="s">
        <v>167</v>
      </c>
      <c r="C24" s="58">
        <f t="shared" si="1"/>
        <v>777.28875000000005</v>
      </c>
      <c r="D24" s="58">
        <f>MIN(K24:S24)-8</f>
        <v>768.75</v>
      </c>
      <c r="E24" s="58">
        <v>76.75</v>
      </c>
      <c r="F24" s="58">
        <v>8.25</v>
      </c>
      <c r="G24" s="58">
        <f t="shared" si="2"/>
        <v>200.24554687500117</v>
      </c>
      <c r="K24" s="322">
        <v>776.97</v>
      </c>
      <c r="L24" s="318">
        <v>777.34</v>
      </c>
      <c r="M24" s="318">
        <v>777.52</v>
      </c>
      <c r="N24" s="318">
        <v>777.69</v>
      </c>
      <c r="O24" s="318"/>
      <c r="P24" s="318">
        <v>777.52</v>
      </c>
      <c r="Q24" s="318">
        <v>777.35</v>
      </c>
      <c r="R24" s="318">
        <v>777.17</v>
      </c>
      <c r="S24" s="321">
        <v>776.75</v>
      </c>
    </row>
    <row r="25" spans="1:19" s="188" customFormat="1" x14ac:dyDescent="0.25">
      <c r="A25" s="121" t="s">
        <v>168</v>
      </c>
      <c r="C25" s="58">
        <f t="shared" si="1"/>
        <v>778.78428571428572</v>
      </c>
      <c r="D25" s="58">
        <f>MIN(K25:S25)-8</f>
        <v>770.21</v>
      </c>
      <c r="E25" s="58">
        <v>66</v>
      </c>
      <c r="F25" s="58">
        <v>8.25</v>
      </c>
      <c r="G25" s="58">
        <f t="shared" si="2"/>
        <v>172.91476190476118</v>
      </c>
      <c r="K25" s="322">
        <v>778.64</v>
      </c>
      <c r="L25" s="318">
        <v>779.02</v>
      </c>
      <c r="M25" s="318">
        <v>779.17</v>
      </c>
      <c r="N25" s="318"/>
      <c r="O25" s="318"/>
      <c r="P25" s="318">
        <v>779</v>
      </c>
      <c r="Q25" s="318">
        <v>778.8</v>
      </c>
      <c r="R25" s="318">
        <v>778.65</v>
      </c>
      <c r="S25" s="321">
        <v>778.21</v>
      </c>
    </row>
    <row r="26" spans="1:19" s="188" customFormat="1" x14ac:dyDescent="0.25">
      <c r="A26" s="121" t="s">
        <v>169</v>
      </c>
      <c r="B26" s="114"/>
      <c r="C26" s="58">
        <f t="shared" si="1"/>
        <v>780.04833333333329</v>
      </c>
      <c r="D26" s="58">
        <f>MIN(K26:S26)-8</f>
        <v>771.61</v>
      </c>
      <c r="E26" s="58">
        <v>61</v>
      </c>
      <c r="F26" s="58">
        <v>8.25</v>
      </c>
      <c r="G26" s="58">
        <f t="shared" si="2"/>
        <v>157.28115740740634</v>
      </c>
      <c r="K26" s="322">
        <v>779.83</v>
      </c>
      <c r="L26" s="318">
        <v>780.21</v>
      </c>
      <c r="N26" s="318"/>
      <c r="O26" s="318"/>
      <c r="P26" s="318">
        <v>780.39</v>
      </c>
      <c r="Q26" s="318">
        <v>780.21</v>
      </c>
      <c r="R26" s="318">
        <v>780.04</v>
      </c>
      <c r="S26" s="321">
        <v>779.61</v>
      </c>
    </row>
    <row r="27" spans="1:19" s="188" customFormat="1" x14ac:dyDescent="0.25">
      <c r="A27" s="121" t="s">
        <v>170</v>
      </c>
      <c r="C27" s="58">
        <f>AVERAGE(K27:S27)</f>
        <v>781.40500000000009</v>
      </c>
      <c r="D27" s="58">
        <f>MIN(K27:S27)-8</f>
        <v>772.97</v>
      </c>
      <c r="E27" s="58">
        <v>59.75</v>
      </c>
      <c r="F27" s="58">
        <v>8.25</v>
      </c>
      <c r="G27" s="58">
        <f t="shared" si="2"/>
        <v>153.99732638888997</v>
      </c>
      <c r="K27" s="322">
        <v>781.22</v>
      </c>
      <c r="L27" s="318">
        <v>781.59</v>
      </c>
      <c r="M27" s="318"/>
      <c r="N27" s="318"/>
      <c r="O27" s="318"/>
      <c r="P27" s="318">
        <v>781.72</v>
      </c>
      <c r="Q27" s="318">
        <v>781.55</v>
      </c>
      <c r="R27" s="318">
        <v>781.38</v>
      </c>
      <c r="S27" s="489">
        <v>780.97</v>
      </c>
    </row>
    <row r="28" spans="1:19" s="188" customFormat="1" x14ac:dyDescent="0.25">
      <c r="A28" s="121" t="s">
        <v>171</v>
      </c>
      <c r="C28" s="58">
        <f t="shared" si="1"/>
        <v>782.65000000000009</v>
      </c>
      <c r="D28" s="58">
        <f>MIN(K28:S28)-8</f>
        <v>773.88</v>
      </c>
      <c r="E28" s="58">
        <v>59.75</v>
      </c>
      <c r="F28" s="58">
        <v>8.25</v>
      </c>
      <c r="G28" s="58">
        <f t="shared" si="2"/>
        <v>160.11340277777956</v>
      </c>
      <c r="K28" s="322">
        <v>783.02</v>
      </c>
      <c r="L28" s="318">
        <v>783.28</v>
      </c>
      <c r="M28" s="318"/>
      <c r="N28" s="318"/>
      <c r="O28" s="318"/>
      <c r="P28" s="318">
        <v>782.83</v>
      </c>
      <c r="Q28" s="318">
        <v>782.57</v>
      </c>
      <c r="R28" s="318">
        <v>782.32</v>
      </c>
      <c r="S28" s="321">
        <v>781.88</v>
      </c>
    </row>
    <row r="29" spans="1:19" s="188" customFormat="1" x14ac:dyDescent="0.25">
      <c r="A29" s="121" t="s">
        <v>172</v>
      </c>
      <c r="C29" s="58">
        <f t="shared" si="1"/>
        <v>783.20166666666671</v>
      </c>
      <c r="D29" s="58">
        <f>MIN(K29:S29)-5</f>
        <v>777.05</v>
      </c>
      <c r="E29" s="58">
        <v>59.5</v>
      </c>
      <c r="F29" s="58">
        <v>5.5</v>
      </c>
      <c r="G29" s="58">
        <f t="shared" si="2"/>
        <v>74.560478395062816</v>
      </c>
      <c r="K29" s="322">
        <v>783.99</v>
      </c>
      <c r="L29" s="318">
        <v>784.17</v>
      </c>
      <c r="M29" s="318"/>
      <c r="N29" s="318"/>
      <c r="O29" s="318"/>
      <c r="P29" s="318">
        <v>783.48</v>
      </c>
      <c r="Q29" s="318">
        <v>782.99</v>
      </c>
      <c r="R29" s="318">
        <v>782.53</v>
      </c>
      <c r="S29" s="321">
        <v>782.05</v>
      </c>
    </row>
    <row r="30" spans="1:19" s="188" customFormat="1" x14ac:dyDescent="0.25">
      <c r="A30" s="121" t="s">
        <v>173</v>
      </c>
      <c r="C30" s="58">
        <f t="shared" si="1"/>
        <v>783.23</v>
      </c>
      <c r="D30" s="58">
        <f>754.34+22+7/12</f>
        <v>776.9233333333334</v>
      </c>
      <c r="E30" s="58">
        <v>59.5</v>
      </c>
      <c r="F30" s="58">
        <v>6</v>
      </c>
      <c r="G30" s="58">
        <f>(C30-D30)*E30*F30/27</f>
        <v>83.388148148147465</v>
      </c>
      <c r="K30" s="322">
        <v>783.77</v>
      </c>
      <c r="L30" s="318">
        <v>784.98</v>
      </c>
      <c r="M30" s="318"/>
      <c r="N30" s="318"/>
      <c r="O30" s="318"/>
      <c r="P30" s="318">
        <v>783.39</v>
      </c>
      <c r="Q30" s="318">
        <v>782.9</v>
      </c>
      <c r="R30" s="318">
        <v>782.42</v>
      </c>
      <c r="S30" s="321">
        <v>781.92</v>
      </c>
    </row>
    <row r="31" spans="1:19" s="188" customFormat="1" x14ac:dyDescent="0.25">
      <c r="A31" s="121" t="s">
        <v>174</v>
      </c>
      <c r="C31" s="58">
        <f>AVERAGE(K31:S31)</f>
        <v>781.28833333333341</v>
      </c>
      <c r="D31" s="58">
        <f>752.58+22+7/12</f>
        <v>775.16333333333341</v>
      </c>
      <c r="E31" s="58">
        <v>59.5</v>
      </c>
      <c r="F31" s="58">
        <v>5.5</v>
      </c>
      <c r="G31" s="58">
        <f t="shared" si="2"/>
        <v>74.237268518518519</v>
      </c>
      <c r="K31" s="322">
        <v>782</v>
      </c>
      <c r="L31" s="318"/>
      <c r="M31" s="318">
        <v>782.18</v>
      </c>
      <c r="N31" s="318">
        <v>781.61</v>
      </c>
      <c r="O31" s="318">
        <v>781.13</v>
      </c>
      <c r="P31" s="318">
        <v>780.65</v>
      </c>
      <c r="Q31" s="318">
        <v>780.16</v>
      </c>
      <c r="R31" s="318"/>
      <c r="S31" s="321"/>
    </row>
    <row r="32" spans="1:19" s="188" customFormat="1" x14ac:dyDescent="0.25">
      <c r="A32" s="121" t="s">
        <v>175</v>
      </c>
      <c r="C32" s="58">
        <f t="shared" si="1"/>
        <v>779.60285714285703</v>
      </c>
      <c r="D32" s="58">
        <f>750.65+22+7/12</f>
        <v>773.23333333333335</v>
      </c>
      <c r="E32" s="58">
        <v>61.5</v>
      </c>
      <c r="F32" s="58">
        <v>5.5</v>
      </c>
      <c r="G32" s="58">
        <f t="shared" si="2"/>
        <v>79.795978835977266</v>
      </c>
      <c r="K32" s="322">
        <v>780.43</v>
      </c>
      <c r="L32" s="318">
        <v>780.6</v>
      </c>
      <c r="M32" s="318">
        <v>780.31</v>
      </c>
      <c r="N32" s="318">
        <v>779.7</v>
      </c>
      <c r="O32" s="318">
        <v>779.22</v>
      </c>
      <c r="P32" s="318">
        <v>778.73</v>
      </c>
      <c r="Q32" s="318">
        <v>778.23</v>
      </c>
      <c r="R32" s="318"/>
      <c r="S32" s="321"/>
    </row>
    <row r="33" spans="1:19" s="188" customFormat="1" x14ac:dyDescent="0.25">
      <c r="A33" s="121" t="s">
        <v>176</v>
      </c>
      <c r="B33" s="114"/>
      <c r="C33" s="58">
        <f t="shared" si="1"/>
        <v>775.7700000000001</v>
      </c>
      <c r="D33" s="58">
        <f>746.76+22+7/12</f>
        <v>769.34333333333336</v>
      </c>
      <c r="E33" s="58">
        <v>66</v>
      </c>
      <c r="F33" s="58">
        <v>5.5</v>
      </c>
      <c r="G33" s="58">
        <f t="shared" si="2"/>
        <v>86.402962962963855</v>
      </c>
      <c r="K33" s="322">
        <v>776.77</v>
      </c>
      <c r="L33" s="318">
        <v>776.88</v>
      </c>
      <c r="M33" s="318">
        <v>776.48</v>
      </c>
      <c r="N33" s="318">
        <v>775.79</v>
      </c>
      <c r="O33" s="318">
        <v>775.31</v>
      </c>
      <c r="P33" s="318">
        <v>774.82</v>
      </c>
      <c r="Q33" s="318">
        <v>774.34</v>
      </c>
      <c r="R33" s="318"/>
      <c r="S33" s="321"/>
    </row>
    <row r="34" spans="1:19" s="188" customFormat="1" x14ac:dyDescent="0.25">
      <c r="A34" s="121" t="s">
        <v>177</v>
      </c>
      <c r="C34" s="58">
        <f t="shared" si="1"/>
        <v>769.42142857142858</v>
      </c>
      <c r="D34" s="58">
        <f>740.95+22+7/12</f>
        <v>763.53333333333342</v>
      </c>
      <c r="E34" s="58">
        <v>78.5</v>
      </c>
      <c r="F34" s="58">
        <v>5.5</v>
      </c>
      <c r="G34" s="58">
        <f t="shared" si="2"/>
        <v>94.155004409169848</v>
      </c>
      <c r="K34" s="322">
        <v>770.02</v>
      </c>
      <c r="L34" s="318">
        <v>770.14</v>
      </c>
      <c r="M34" s="318">
        <v>769.94</v>
      </c>
      <c r="N34" s="318">
        <v>769.41</v>
      </c>
      <c r="O34" s="318">
        <v>769.09</v>
      </c>
      <c r="P34" s="318">
        <v>768.82</v>
      </c>
      <c r="Q34" s="318">
        <v>768.53</v>
      </c>
      <c r="R34" s="318"/>
      <c r="S34" s="321"/>
    </row>
    <row r="35" spans="1:19" s="188" customFormat="1" x14ac:dyDescent="0.25">
      <c r="A35" s="121" t="s">
        <v>178</v>
      </c>
      <c r="C35" s="58">
        <f t="shared" si="1"/>
        <v>763.16428571428571</v>
      </c>
      <c r="D35" s="58">
        <f>734.63+22+7/12</f>
        <v>757.21333333333337</v>
      </c>
      <c r="E35" s="58">
        <v>76</v>
      </c>
      <c r="F35" s="58">
        <v>5.5</v>
      </c>
      <c r="G35" s="58">
        <f t="shared" si="2"/>
        <v>92.129559082891859</v>
      </c>
      <c r="K35" s="322">
        <v>763.83</v>
      </c>
      <c r="L35" s="318">
        <v>763.98</v>
      </c>
      <c r="M35" s="318">
        <v>763.66</v>
      </c>
      <c r="N35" s="318">
        <v>763.14</v>
      </c>
      <c r="O35" s="318">
        <v>762.83</v>
      </c>
      <c r="P35" s="318">
        <v>762.5</v>
      </c>
      <c r="Q35" s="318">
        <v>762.21</v>
      </c>
      <c r="R35" s="318"/>
      <c r="S35" s="321"/>
    </row>
    <row r="36" spans="1:19" s="188" customFormat="1" x14ac:dyDescent="0.25">
      <c r="A36" s="121" t="s">
        <v>179</v>
      </c>
      <c r="C36" s="58">
        <f t="shared" si="1"/>
        <v>759.19285714285718</v>
      </c>
      <c r="D36" s="58">
        <f>730.16+22+7/12</f>
        <v>752.74333333333334</v>
      </c>
      <c r="E36" s="58">
        <v>70.5</v>
      </c>
      <c r="F36" s="58">
        <v>5.5</v>
      </c>
      <c r="G36" s="58">
        <f t="shared" si="2"/>
        <v>92.622328042328462</v>
      </c>
      <c r="K36" s="323">
        <v>760.34</v>
      </c>
      <c r="L36" s="324">
        <v>760.32</v>
      </c>
      <c r="M36" s="324">
        <v>759.84</v>
      </c>
      <c r="N36" s="324">
        <v>759.19</v>
      </c>
      <c r="O36" s="324">
        <v>758.7</v>
      </c>
      <c r="P36" s="324">
        <v>758.22</v>
      </c>
      <c r="Q36" s="324">
        <v>757.74</v>
      </c>
      <c r="R36" s="324"/>
      <c r="S36" s="325"/>
    </row>
    <row r="37" spans="1:19" s="188" customFormat="1" x14ac:dyDescent="0.25">
      <c r="A37" s="121"/>
      <c r="D37" s="175"/>
      <c r="G37" s="175"/>
    </row>
    <row r="38" spans="1:19" s="188" customFormat="1" x14ac:dyDescent="0.25">
      <c r="A38" s="121"/>
      <c r="B38" s="121"/>
      <c r="C38" s="128"/>
      <c r="G38" s="58"/>
      <c r="H38" s="58"/>
      <c r="I38" s="58"/>
      <c r="N38" s="175"/>
      <c r="O38" s="175"/>
      <c r="P38" s="175"/>
    </row>
    <row r="39" spans="1:19" s="188" customFormat="1" x14ac:dyDescent="0.25">
      <c r="E39" s="306"/>
      <c r="F39" s="117" t="s">
        <v>219</v>
      </c>
      <c r="G39" s="177">
        <f>ROUNDUP(SUM(G14:G36), 0)</f>
        <v>2108</v>
      </c>
      <c r="H39" s="119" t="s">
        <v>122</v>
      </c>
      <c r="M39" s="175"/>
      <c r="N39" s="175"/>
      <c r="O39" s="175"/>
      <c r="P39" s="175"/>
    </row>
    <row r="40" spans="1:19" s="188" customFormat="1" x14ac:dyDescent="0.25">
      <c r="M40" s="175"/>
      <c r="N40" s="175"/>
      <c r="O40" s="175"/>
      <c r="P40" s="175"/>
    </row>
    <row r="41" spans="1:19" s="188" customFormat="1" x14ac:dyDescent="0.25">
      <c r="M41" s="175"/>
      <c r="N41" s="175"/>
      <c r="O41" s="175"/>
      <c r="P41" s="175"/>
    </row>
    <row r="42" spans="1:19" s="188" customFormat="1" x14ac:dyDescent="0.25">
      <c r="M42" s="175"/>
      <c r="N42" s="175"/>
      <c r="O42" s="175"/>
      <c r="P42" s="175"/>
    </row>
    <row r="43" spans="1:19" s="188" customFormat="1" x14ac:dyDescent="0.25">
      <c r="M43" s="175"/>
      <c r="N43" s="175"/>
      <c r="O43" s="175"/>
      <c r="P43" s="175"/>
    </row>
    <row r="44" spans="1:19" s="174" customFormat="1" x14ac:dyDescent="0.25">
      <c r="M44" s="175"/>
      <c r="N44" s="175"/>
      <c r="O44" s="175"/>
      <c r="P44" s="175"/>
    </row>
    <row r="45" spans="1:19" s="69" customFormat="1" x14ac:dyDescent="0.25"/>
    <row r="57" spans="1:13" s="188" customFormat="1" x14ac:dyDescent="0.25">
      <c r="D57" s="175"/>
      <c r="G57" s="175"/>
    </row>
    <row r="59" spans="1:13" ht="30" x14ac:dyDescent="0.25">
      <c r="A59" s="121"/>
      <c r="B59" s="121"/>
      <c r="C59" s="203" t="s">
        <v>269</v>
      </c>
      <c r="D59" s="203" t="s">
        <v>270</v>
      </c>
      <c r="E59" s="203" t="s">
        <v>271</v>
      </c>
      <c r="F59" s="203" t="s">
        <v>273</v>
      </c>
      <c r="G59" s="287" t="s">
        <v>187</v>
      </c>
      <c r="H59" s="285" t="s">
        <v>18</v>
      </c>
      <c r="K59" s="125"/>
      <c r="L59" s="288"/>
      <c r="M59" s="288"/>
    </row>
    <row r="60" spans="1:13" x14ac:dyDescent="0.25">
      <c r="A60" s="230" t="s">
        <v>268</v>
      </c>
      <c r="B60" s="230"/>
      <c r="C60" s="193" t="s">
        <v>184</v>
      </c>
      <c r="D60" s="309" t="s">
        <v>184</v>
      </c>
      <c r="E60" s="309" t="s">
        <v>272</v>
      </c>
      <c r="F60" s="309" t="s">
        <v>272</v>
      </c>
      <c r="G60" s="286" t="s">
        <v>33</v>
      </c>
      <c r="H60" s="126" t="s">
        <v>27</v>
      </c>
      <c r="K60" s="58"/>
      <c r="L60" s="286"/>
      <c r="M60" s="188"/>
    </row>
    <row r="61" spans="1:13" x14ac:dyDescent="0.25">
      <c r="A61" s="121" t="s">
        <v>80</v>
      </c>
      <c r="B61" s="121"/>
      <c r="C61" s="471">
        <f t="shared" ref="C61:C69" si="4">D14</f>
        <v>745.46</v>
      </c>
      <c r="D61" s="471">
        <f>698+6.5</f>
        <v>704.5</v>
      </c>
      <c r="E61" s="472">
        <v>12</v>
      </c>
      <c r="F61" s="472">
        <v>5.5</v>
      </c>
      <c r="G61" s="471">
        <f>E61*F61-(0.5*1.25*1.25)*4</f>
        <v>62.875</v>
      </c>
      <c r="H61" s="471">
        <f t="shared" ref="H61:H77" si="5">(C61-D61)*G61/27</f>
        <v>95.383703703703787</v>
      </c>
      <c r="K61" s="58"/>
      <c r="L61" s="188"/>
      <c r="M61" s="188"/>
    </row>
    <row r="62" spans="1:13" x14ac:dyDescent="0.25">
      <c r="A62" s="121" t="s">
        <v>81</v>
      </c>
      <c r="B62" s="121"/>
      <c r="C62" s="471">
        <f t="shared" si="4"/>
        <v>757.18</v>
      </c>
      <c r="D62" s="471">
        <f>693+6.5</f>
        <v>699.5</v>
      </c>
      <c r="E62" s="472">
        <v>12</v>
      </c>
      <c r="F62" s="472">
        <v>5.5</v>
      </c>
      <c r="G62" s="471">
        <f t="shared" ref="G62:G70" si="6">E62*F62-(0.5*1.25*1.25)*4</f>
        <v>62.875</v>
      </c>
      <c r="H62" s="471">
        <f t="shared" si="5"/>
        <v>134.3196296296295</v>
      </c>
      <c r="K62" s="58"/>
      <c r="L62" s="188"/>
      <c r="M62" s="188"/>
    </row>
    <row r="63" spans="1:13" x14ac:dyDescent="0.25">
      <c r="A63" s="121" t="s">
        <v>82</v>
      </c>
      <c r="B63" s="121"/>
      <c r="C63" s="471">
        <f t="shared" si="4"/>
        <v>768.42</v>
      </c>
      <c r="D63" s="471">
        <f>692.75+6.75</f>
        <v>699.5</v>
      </c>
      <c r="E63" s="472">
        <v>12</v>
      </c>
      <c r="F63" s="472">
        <v>5.5</v>
      </c>
      <c r="G63" s="471">
        <f t="shared" si="6"/>
        <v>62.875</v>
      </c>
      <c r="H63" s="471">
        <f t="shared" si="5"/>
        <v>160.49425925925917</v>
      </c>
      <c r="K63" s="58"/>
      <c r="L63" s="188"/>
      <c r="M63" s="188"/>
    </row>
    <row r="64" spans="1:13" x14ac:dyDescent="0.25">
      <c r="A64" s="121" t="s">
        <v>83</v>
      </c>
      <c r="B64" s="121"/>
      <c r="C64" s="471">
        <f t="shared" si="4"/>
        <v>777.56</v>
      </c>
      <c r="D64" s="471">
        <f>699+7</f>
        <v>706</v>
      </c>
      <c r="E64" s="472">
        <v>12</v>
      </c>
      <c r="F64" s="472">
        <v>5.5</v>
      </c>
      <c r="G64" s="471">
        <f t="shared" si="6"/>
        <v>62.875</v>
      </c>
      <c r="H64" s="471">
        <f t="shared" si="5"/>
        <v>166.64203703703691</v>
      </c>
      <c r="K64" s="58"/>
      <c r="L64" s="174"/>
      <c r="M64" s="174"/>
    </row>
    <row r="65" spans="1:13" x14ac:dyDescent="0.25">
      <c r="A65" s="121" t="s">
        <v>156</v>
      </c>
      <c r="B65" s="121"/>
      <c r="C65" s="471">
        <f t="shared" si="4"/>
        <v>781.23</v>
      </c>
      <c r="D65" s="471">
        <f>704.75+6.75</f>
        <v>711.5</v>
      </c>
      <c r="E65" s="472">
        <v>12</v>
      </c>
      <c r="F65" s="472">
        <v>5.5</v>
      </c>
      <c r="G65" s="471">
        <f t="shared" si="6"/>
        <v>62.875</v>
      </c>
      <c r="H65" s="471">
        <f t="shared" si="5"/>
        <v>162.3805092592593</v>
      </c>
      <c r="K65" s="58"/>
      <c r="L65" s="69"/>
      <c r="M65" s="69"/>
    </row>
    <row r="66" spans="1:13" x14ac:dyDescent="0.25">
      <c r="A66" s="121" t="s">
        <v>157</v>
      </c>
      <c r="B66" s="121"/>
      <c r="C66" s="471">
        <f t="shared" si="4"/>
        <v>779.36</v>
      </c>
      <c r="D66" s="471">
        <f>709.5+7</f>
        <v>716.5</v>
      </c>
      <c r="E66" s="472">
        <v>12</v>
      </c>
      <c r="F66" s="472">
        <v>5.5</v>
      </c>
      <c r="G66" s="471">
        <f t="shared" si="6"/>
        <v>62.875</v>
      </c>
      <c r="H66" s="471">
        <f t="shared" si="5"/>
        <v>146.38231481481483</v>
      </c>
      <c r="K66" s="58"/>
    </row>
    <row r="67" spans="1:13" x14ac:dyDescent="0.25">
      <c r="A67" s="121" t="s">
        <v>152</v>
      </c>
      <c r="B67" s="121"/>
      <c r="C67" s="471">
        <f t="shared" si="4"/>
        <v>772.99</v>
      </c>
      <c r="D67" s="471">
        <f>714+6.5</f>
        <v>720.5</v>
      </c>
      <c r="E67" s="472">
        <v>12</v>
      </c>
      <c r="F67" s="472">
        <v>5.5</v>
      </c>
      <c r="G67" s="471">
        <f>E67*F67-(0.5*1.25*1.25)*4</f>
        <v>62.875</v>
      </c>
      <c r="H67" s="471">
        <f t="shared" si="5"/>
        <v>122.23365740740743</v>
      </c>
      <c r="K67" s="58"/>
    </row>
    <row r="68" spans="1:13" x14ac:dyDescent="0.25">
      <c r="A68" s="121" t="s">
        <v>153</v>
      </c>
      <c r="B68" s="30"/>
      <c r="C68" s="471">
        <f t="shared" si="4"/>
        <v>770.12</v>
      </c>
      <c r="D68" s="471">
        <f>710+6.5</f>
        <v>716.5</v>
      </c>
      <c r="E68" s="472">
        <v>12</v>
      </c>
      <c r="F68" s="472">
        <v>5.5</v>
      </c>
      <c r="G68" s="471">
        <f t="shared" si="6"/>
        <v>62.875</v>
      </c>
      <c r="H68" s="471">
        <f t="shared" si="5"/>
        <v>124.86509259259259</v>
      </c>
    </row>
    <row r="69" spans="1:13" x14ac:dyDescent="0.25">
      <c r="A69" s="121" t="s">
        <v>206</v>
      </c>
      <c r="C69" s="471">
        <f t="shared" si="4"/>
        <v>770.44</v>
      </c>
      <c r="D69" s="471">
        <f>718.25+6.5</f>
        <v>724.75</v>
      </c>
      <c r="E69" s="472">
        <v>15.5</v>
      </c>
      <c r="F69" s="472">
        <v>6</v>
      </c>
      <c r="G69" s="471">
        <f t="shared" si="6"/>
        <v>89.875</v>
      </c>
      <c r="H69" s="471">
        <f t="shared" si="5"/>
        <v>152.08847222222241</v>
      </c>
      <c r="I69" s="175"/>
    </row>
    <row r="70" spans="1:13" s="188" customFormat="1" x14ac:dyDescent="0.25">
      <c r="A70" s="121" t="s">
        <v>207</v>
      </c>
      <c r="C70" s="471">
        <f>D23</f>
        <v>771.11</v>
      </c>
      <c r="D70" s="471">
        <f>714.5+6.5</f>
        <v>721</v>
      </c>
      <c r="E70" s="472">
        <v>12</v>
      </c>
      <c r="F70" s="472">
        <v>6</v>
      </c>
      <c r="G70" s="471">
        <f t="shared" si="6"/>
        <v>68.875</v>
      </c>
      <c r="H70" s="471">
        <f>(C70-D70)*G70/27</f>
        <v>127.82689814814819</v>
      </c>
      <c r="I70" s="175"/>
    </row>
    <row r="71" spans="1:13" s="188" customFormat="1" x14ac:dyDescent="0.25">
      <c r="A71" s="121"/>
      <c r="C71" s="471"/>
      <c r="D71" s="471"/>
      <c r="E71" s="472"/>
      <c r="F71" s="472"/>
      <c r="G71" s="471"/>
      <c r="H71" s="175"/>
      <c r="I71" s="286"/>
      <c r="J71" s="126"/>
    </row>
    <row r="72" spans="1:13" x14ac:dyDescent="0.25">
      <c r="A72" s="121" t="s">
        <v>167</v>
      </c>
      <c r="C72" s="471">
        <f t="shared" ref="C72:C77" si="7">D24</f>
        <v>768.75</v>
      </c>
      <c r="D72" s="471">
        <f t="shared" ref="D72:D77" si="8">695.6+7</f>
        <v>702.6</v>
      </c>
      <c r="E72" s="471">
        <f t="shared" ref="E72:E77" si="9">3+5/12</f>
        <v>3.4166666666666665</v>
      </c>
      <c r="F72" s="472"/>
      <c r="G72" s="471">
        <f>2*(1+SQRT(2))*E72^2</f>
        <v>56.365180532627392</v>
      </c>
      <c r="H72" s="471">
        <f t="shared" si="5"/>
        <v>138.09469230493707</v>
      </c>
      <c r="J72" s="175"/>
      <c r="K72" t="s">
        <v>359</v>
      </c>
    </row>
    <row r="73" spans="1:13" x14ac:dyDescent="0.25">
      <c r="A73" s="121" t="s">
        <v>168</v>
      </c>
      <c r="C73" s="471">
        <f t="shared" si="7"/>
        <v>770.21</v>
      </c>
      <c r="D73" s="471">
        <f t="shared" si="8"/>
        <v>702.6</v>
      </c>
      <c r="E73" s="471">
        <f t="shared" si="9"/>
        <v>3.4166666666666665</v>
      </c>
      <c r="F73" s="472"/>
      <c r="G73" s="471">
        <f t="shared" ref="G73:G77" si="10">2*(1+SQRT(2))*E73^2</f>
        <v>56.365180532627392</v>
      </c>
      <c r="H73" s="471">
        <f t="shared" si="5"/>
        <v>141.14258725225699</v>
      </c>
      <c r="I73" s="188"/>
      <c r="J73" s="175"/>
      <c r="K73" s="188" t="s">
        <v>359</v>
      </c>
      <c r="M73" s="175"/>
    </row>
    <row r="74" spans="1:13" x14ac:dyDescent="0.25">
      <c r="A74" s="121" t="s">
        <v>169</v>
      </c>
      <c r="C74" s="471">
        <f t="shared" si="7"/>
        <v>771.61</v>
      </c>
      <c r="D74" s="471">
        <f t="shared" si="8"/>
        <v>702.6</v>
      </c>
      <c r="E74" s="471">
        <f t="shared" si="9"/>
        <v>3.4166666666666665</v>
      </c>
      <c r="F74" s="472"/>
      <c r="G74" s="471">
        <f t="shared" si="10"/>
        <v>56.365180532627392</v>
      </c>
      <c r="H74" s="471">
        <f t="shared" si="5"/>
        <v>144.06522624283764</v>
      </c>
      <c r="I74" s="188"/>
      <c r="J74" s="175"/>
      <c r="K74" s="188" t="s">
        <v>359</v>
      </c>
    </row>
    <row r="75" spans="1:13" x14ac:dyDescent="0.25">
      <c r="A75" s="121" t="s">
        <v>170</v>
      </c>
      <c r="C75" s="471">
        <f t="shared" si="7"/>
        <v>772.97</v>
      </c>
      <c r="D75" s="471">
        <f t="shared" si="8"/>
        <v>702.6</v>
      </c>
      <c r="E75" s="471">
        <f t="shared" si="9"/>
        <v>3.4166666666666665</v>
      </c>
      <c r="F75" s="472"/>
      <c r="G75" s="471">
        <f t="shared" si="10"/>
        <v>56.365180532627392</v>
      </c>
      <c r="H75" s="471">
        <f t="shared" si="5"/>
        <v>146.90436126225887</v>
      </c>
      <c r="I75" s="188"/>
      <c r="J75" s="175"/>
      <c r="K75" s="188" t="s">
        <v>359</v>
      </c>
    </row>
    <row r="76" spans="1:13" x14ac:dyDescent="0.25">
      <c r="A76" s="121" t="s">
        <v>171</v>
      </c>
      <c r="C76" s="471">
        <f t="shared" si="7"/>
        <v>773.88</v>
      </c>
      <c r="D76" s="471">
        <f t="shared" si="8"/>
        <v>702.6</v>
      </c>
      <c r="E76" s="471">
        <f t="shared" si="9"/>
        <v>3.4166666666666665</v>
      </c>
      <c r="F76" s="472"/>
      <c r="G76" s="471">
        <f>2*(1+SQRT(2))*E76^2</f>
        <v>56.365180532627392</v>
      </c>
      <c r="H76" s="471">
        <f t="shared" si="5"/>
        <v>148.80407660613625</v>
      </c>
      <c r="I76" s="188"/>
      <c r="J76" s="175"/>
      <c r="K76" s="188" t="s">
        <v>359</v>
      </c>
    </row>
    <row r="77" spans="1:13" x14ac:dyDescent="0.25">
      <c r="A77" s="121" t="s">
        <v>172</v>
      </c>
      <c r="C77" s="471">
        <f t="shared" si="7"/>
        <v>777.05</v>
      </c>
      <c r="D77" s="471">
        <f t="shared" si="8"/>
        <v>702.6</v>
      </c>
      <c r="E77" s="471">
        <f t="shared" si="9"/>
        <v>3.4166666666666665</v>
      </c>
      <c r="F77" s="472"/>
      <c r="G77" s="471">
        <f t="shared" si="10"/>
        <v>56.365180532627392</v>
      </c>
      <c r="H77" s="471">
        <f t="shared" si="5"/>
        <v>155.42176632052244</v>
      </c>
      <c r="I77" s="175"/>
      <c r="K77" s="188" t="s">
        <v>359</v>
      </c>
    </row>
    <row r="78" spans="1:13" s="188" customFormat="1" x14ac:dyDescent="0.25">
      <c r="A78" s="121"/>
      <c r="C78" s="471"/>
      <c r="D78" s="471"/>
      <c r="E78" s="472"/>
      <c r="F78" s="472"/>
      <c r="G78" s="471"/>
      <c r="H78" s="471"/>
      <c r="I78" s="175"/>
    </row>
    <row r="79" spans="1:13" x14ac:dyDescent="0.25">
      <c r="A79" s="121" t="s">
        <v>173</v>
      </c>
      <c r="C79" s="471">
        <f>D30</f>
        <v>776.9233333333334</v>
      </c>
      <c r="D79" s="471">
        <f>718.5+7</f>
        <v>725.5</v>
      </c>
      <c r="E79" s="472">
        <v>15.5</v>
      </c>
      <c r="F79" s="472">
        <v>6</v>
      </c>
      <c r="G79" s="471">
        <f t="shared" ref="G79:G85" si="11">E79*F79-2*1.25^2</f>
        <v>89.875</v>
      </c>
      <c r="H79" s="471">
        <f>(C79-D79)*G79/27</f>
        <v>171.17304012345701</v>
      </c>
      <c r="I79" s="175"/>
    </row>
    <row r="80" spans="1:13" x14ac:dyDescent="0.25">
      <c r="A80" s="121" t="s">
        <v>174</v>
      </c>
      <c r="C80" s="471">
        <f t="shared" ref="C80:C85" si="12">D31</f>
        <v>775.16333333333341</v>
      </c>
      <c r="D80" s="471">
        <f>716+7</f>
        <v>723</v>
      </c>
      <c r="E80" s="472">
        <v>15.5</v>
      </c>
      <c r="F80" s="472">
        <v>5.5</v>
      </c>
      <c r="G80" s="471">
        <f t="shared" si="11"/>
        <v>82.125</v>
      </c>
      <c r="H80" s="471">
        <f t="shared" ref="H80:H85" si="13">(C80-D80)*G80/27</f>
        <v>158.66347222222245</v>
      </c>
      <c r="I80" s="175"/>
    </row>
    <row r="81" spans="1:9" x14ac:dyDescent="0.25">
      <c r="A81" s="121" t="s">
        <v>175</v>
      </c>
      <c r="C81" s="471">
        <f t="shared" si="12"/>
        <v>773.23333333333335</v>
      </c>
      <c r="D81" s="471">
        <f>706.5+7</f>
        <v>713.5</v>
      </c>
      <c r="E81" s="472">
        <v>17.5</v>
      </c>
      <c r="F81" s="472">
        <v>5.5</v>
      </c>
      <c r="G81" s="471">
        <f t="shared" si="11"/>
        <v>93.125</v>
      </c>
      <c r="H81" s="471">
        <f t="shared" si="13"/>
        <v>206.02469135802474</v>
      </c>
      <c r="I81" s="175"/>
    </row>
    <row r="82" spans="1:9" x14ac:dyDescent="0.25">
      <c r="A82" s="121" t="s">
        <v>176</v>
      </c>
      <c r="C82" s="471">
        <f t="shared" si="12"/>
        <v>769.34333333333336</v>
      </c>
      <c r="D82" s="471">
        <f>705+7</f>
        <v>712</v>
      </c>
      <c r="E82" s="472">
        <v>22</v>
      </c>
      <c r="F82" s="472">
        <v>5.5</v>
      </c>
      <c r="G82" s="471">
        <f t="shared" si="11"/>
        <v>117.875</v>
      </c>
      <c r="H82" s="471">
        <f t="shared" si="13"/>
        <v>250.34612654320998</v>
      </c>
      <c r="I82" s="175"/>
    </row>
    <row r="83" spans="1:9" x14ac:dyDescent="0.25">
      <c r="A83" s="121" t="s">
        <v>177</v>
      </c>
      <c r="C83" s="471">
        <f t="shared" si="12"/>
        <v>763.53333333333342</v>
      </c>
      <c r="D83" s="471">
        <f>705+7</f>
        <v>712</v>
      </c>
      <c r="E83" s="472">
        <v>34.5</v>
      </c>
      <c r="F83" s="472">
        <v>5.5</v>
      </c>
      <c r="G83" s="471">
        <f t="shared" si="11"/>
        <v>186.625</v>
      </c>
      <c r="H83" s="471">
        <f t="shared" si="13"/>
        <v>356.20030864197588</v>
      </c>
      <c r="I83" s="175"/>
    </row>
    <row r="84" spans="1:9" x14ac:dyDescent="0.25">
      <c r="A84" s="121" t="s">
        <v>178</v>
      </c>
      <c r="C84" s="471">
        <f t="shared" si="12"/>
        <v>757.21333333333337</v>
      </c>
      <c r="D84" s="471">
        <f>706+7</f>
        <v>713</v>
      </c>
      <c r="E84" s="472">
        <v>32</v>
      </c>
      <c r="F84" s="472">
        <v>5.5</v>
      </c>
      <c r="G84" s="471">
        <f t="shared" si="11"/>
        <v>172.875</v>
      </c>
      <c r="H84" s="471">
        <f t="shared" si="13"/>
        <v>283.08814814814838</v>
      </c>
      <c r="I84" s="175"/>
    </row>
    <row r="85" spans="1:9" x14ac:dyDescent="0.25">
      <c r="A85" s="121" t="s">
        <v>179</v>
      </c>
      <c r="C85" s="471">
        <f t="shared" si="12"/>
        <v>752.74333333333334</v>
      </c>
      <c r="D85" s="471">
        <f>706.5+7</f>
        <v>713.5</v>
      </c>
      <c r="E85" s="472">
        <v>26.5</v>
      </c>
      <c r="F85" s="472">
        <v>5.5</v>
      </c>
      <c r="G85" s="471">
        <f t="shared" si="11"/>
        <v>142.625</v>
      </c>
      <c r="H85" s="471">
        <f t="shared" si="13"/>
        <v>207.29927469135805</v>
      </c>
      <c r="I85" s="175"/>
    </row>
    <row r="86" spans="1:9" x14ac:dyDescent="0.25">
      <c r="D86" s="471"/>
      <c r="E86" s="68"/>
      <c r="F86" s="68"/>
      <c r="G86" s="68"/>
      <c r="I86" s="175"/>
    </row>
    <row r="88" spans="1:9" x14ac:dyDescent="0.25">
      <c r="F88" s="326"/>
      <c r="G88" s="117" t="s">
        <v>219</v>
      </c>
      <c r="H88" s="177">
        <f>ROUNDUP(SUM(H61:H85),0)</f>
        <v>3900</v>
      </c>
      <c r="I88" s="119" t="s">
        <v>122</v>
      </c>
    </row>
    <row r="117" spans="1:11" x14ac:dyDescent="0.25">
      <c r="A117" s="230" t="s">
        <v>267</v>
      </c>
      <c r="E117" s="128" t="s">
        <v>277</v>
      </c>
      <c r="F117" s="235" t="s">
        <v>274</v>
      </c>
      <c r="G117" s="128" t="s">
        <v>275</v>
      </c>
      <c r="H117" s="128" t="s">
        <v>18</v>
      </c>
    </row>
    <row r="118" spans="1:11" x14ac:dyDescent="0.25">
      <c r="E118" s="128"/>
      <c r="F118" s="235" t="s">
        <v>105</v>
      </c>
      <c r="G118" s="128" t="s">
        <v>272</v>
      </c>
      <c r="H118" s="128" t="s">
        <v>122</v>
      </c>
    </row>
    <row r="119" spans="1:11" x14ac:dyDescent="0.25">
      <c r="D119" s="121" t="s">
        <v>80</v>
      </c>
      <c r="E119" s="367">
        <v>2</v>
      </c>
      <c r="F119" s="479">
        <v>90.711100000000002</v>
      </c>
      <c r="G119" s="479">
        <v>3</v>
      </c>
      <c r="H119" s="479">
        <f>E119*F119*G119/27</f>
        <v>20.158022222222225</v>
      </c>
      <c r="K119" t="s">
        <v>276</v>
      </c>
    </row>
    <row r="120" spans="1:11" x14ac:dyDescent="0.25">
      <c r="D120" s="121" t="s">
        <v>81</v>
      </c>
      <c r="E120" s="367">
        <v>2</v>
      </c>
      <c r="F120" s="479">
        <v>90.711100000000002</v>
      </c>
      <c r="G120" s="479">
        <v>3</v>
      </c>
      <c r="H120" s="479">
        <f t="shared" ref="H120:H149" si="14">E120*F120*G120/27</f>
        <v>20.158022222222225</v>
      </c>
    </row>
    <row r="121" spans="1:11" x14ac:dyDescent="0.25">
      <c r="D121" s="121" t="s">
        <v>82</v>
      </c>
      <c r="E121" s="367">
        <v>2</v>
      </c>
      <c r="F121" s="479">
        <v>90.711100000000002</v>
      </c>
      <c r="G121" s="479">
        <v>3</v>
      </c>
      <c r="H121" s="479">
        <f t="shared" si="14"/>
        <v>20.158022222222225</v>
      </c>
    </row>
    <row r="122" spans="1:11" x14ac:dyDescent="0.25">
      <c r="D122" s="121" t="s">
        <v>83</v>
      </c>
      <c r="E122" s="367">
        <v>2</v>
      </c>
      <c r="F122" s="479">
        <v>90.711100000000002</v>
      </c>
      <c r="G122" s="479">
        <v>3</v>
      </c>
      <c r="H122" s="479">
        <f t="shared" si="14"/>
        <v>20.158022222222225</v>
      </c>
    </row>
    <row r="123" spans="1:11" x14ac:dyDescent="0.25">
      <c r="D123" s="121" t="s">
        <v>156</v>
      </c>
      <c r="E123" s="367">
        <v>2</v>
      </c>
      <c r="F123" s="479">
        <v>90.711100000000002</v>
      </c>
      <c r="G123" s="479">
        <v>3</v>
      </c>
      <c r="H123" s="479">
        <f t="shared" si="14"/>
        <v>20.158022222222225</v>
      </c>
    </row>
    <row r="124" spans="1:11" x14ac:dyDescent="0.25">
      <c r="D124" s="121" t="s">
        <v>157</v>
      </c>
      <c r="E124" s="367">
        <v>2</v>
      </c>
      <c r="F124" s="479">
        <v>90.711100000000002</v>
      </c>
      <c r="G124" s="479">
        <v>3</v>
      </c>
      <c r="H124" s="479">
        <f t="shared" si="14"/>
        <v>20.158022222222225</v>
      </c>
    </row>
    <row r="125" spans="1:11" x14ac:dyDescent="0.25">
      <c r="D125" s="121" t="s">
        <v>152</v>
      </c>
      <c r="E125" s="367">
        <v>2</v>
      </c>
      <c r="F125" s="479">
        <v>90.711100000000002</v>
      </c>
      <c r="G125" s="479">
        <v>3</v>
      </c>
      <c r="H125" s="479">
        <f t="shared" si="14"/>
        <v>20.158022222222225</v>
      </c>
    </row>
    <row r="126" spans="1:11" x14ac:dyDescent="0.25">
      <c r="D126" s="121" t="s">
        <v>153</v>
      </c>
      <c r="E126" s="367">
        <v>2</v>
      </c>
      <c r="F126" s="479">
        <v>90.711100000000002</v>
      </c>
      <c r="G126" s="479">
        <v>3</v>
      </c>
      <c r="H126" s="479">
        <f t="shared" si="14"/>
        <v>20.158022222222225</v>
      </c>
    </row>
    <row r="127" spans="1:11" x14ac:dyDescent="0.25">
      <c r="D127" s="121" t="s">
        <v>206</v>
      </c>
      <c r="E127" s="367">
        <v>2</v>
      </c>
      <c r="F127" s="479">
        <v>101.39190000000001</v>
      </c>
      <c r="G127" s="479">
        <v>3</v>
      </c>
      <c r="H127" s="479">
        <f t="shared" si="14"/>
        <v>22.531533333333332</v>
      </c>
    </row>
    <row r="128" spans="1:11" x14ac:dyDescent="0.25">
      <c r="D128" s="121" t="s">
        <v>207</v>
      </c>
      <c r="E128" s="367">
        <v>2</v>
      </c>
      <c r="F128" s="479">
        <v>80.621499999999997</v>
      </c>
      <c r="G128" s="479">
        <v>3</v>
      </c>
      <c r="H128" s="479">
        <f t="shared" si="14"/>
        <v>17.915888888888887</v>
      </c>
    </row>
    <row r="129" spans="4:12" x14ac:dyDescent="0.25">
      <c r="D129" s="121"/>
      <c r="E129" s="128"/>
      <c r="F129" s="479"/>
      <c r="G129" s="479"/>
      <c r="H129" s="479"/>
    </row>
    <row r="130" spans="4:12" x14ac:dyDescent="0.25">
      <c r="D130" s="121" t="s">
        <v>278</v>
      </c>
      <c r="E130" s="367">
        <v>2</v>
      </c>
      <c r="F130" s="479">
        <v>352.87759999999997</v>
      </c>
      <c r="G130" s="479">
        <f>3+5/12</f>
        <v>3.4166666666666665</v>
      </c>
      <c r="H130" s="479">
        <f t="shared" si="14"/>
        <v>89.308528395061714</v>
      </c>
    </row>
    <row r="131" spans="4:12" x14ac:dyDescent="0.25">
      <c r="D131" s="121" t="s">
        <v>279</v>
      </c>
      <c r="E131" s="367">
        <v>2</v>
      </c>
      <c r="F131" s="479">
        <v>352.87759999999997</v>
      </c>
      <c r="G131" s="479">
        <f>3+5/12</f>
        <v>3.4166666666666665</v>
      </c>
      <c r="H131" s="479">
        <f t="shared" si="14"/>
        <v>89.308528395061714</v>
      </c>
    </row>
    <row r="132" spans="4:12" x14ac:dyDescent="0.25">
      <c r="D132" s="121" t="s">
        <v>280</v>
      </c>
      <c r="E132" s="367">
        <v>2</v>
      </c>
      <c r="F132" s="479">
        <v>352.87759999999997</v>
      </c>
      <c r="G132" s="479">
        <f>3+5/12</f>
        <v>3.4166666666666665</v>
      </c>
      <c r="H132" s="479">
        <f t="shared" si="14"/>
        <v>89.308528395061714</v>
      </c>
    </row>
    <row r="133" spans="4:12" x14ac:dyDescent="0.25">
      <c r="D133" s="121" t="s">
        <v>281</v>
      </c>
      <c r="E133" s="367">
        <v>2</v>
      </c>
      <c r="F133" s="479">
        <v>352.87759999999997</v>
      </c>
      <c r="G133" s="479">
        <f>3+5/12</f>
        <v>3.4166666666666665</v>
      </c>
      <c r="H133" s="479">
        <f t="shared" si="14"/>
        <v>89.308528395061714</v>
      </c>
    </row>
    <row r="134" spans="4:12" x14ac:dyDescent="0.25">
      <c r="D134" s="121" t="s">
        <v>282</v>
      </c>
      <c r="E134" s="367">
        <v>2</v>
      </c>
      <c r="F134" s="479">
        <v>352.87759999999997</v>
      </c>
      <c r="G134" s="479">
        <f>3+5/12</f>
        <v>3.4166666666666665</v>
      </c>
      <c r="H134" s="479">
        <f t="shared" si="14"/>
        <v>89.308528395061714</v>
      </c>
    </row>
    <row r="135" spans="4:12" x14ac:dyDescent="0.25">
      <c r="D135" s="121" t="s">
        <v>172</v>
      </c>
      <c r="E135" s="367">
        <v>2</v>
      </c>
      <c r="F135" s="479">
        <v>118.8527</v>
      </c>
      <c r="G135" s="479">
        <v>3</v>
      </c>
      <c r="H135" s="479">
        <f t="shared" si="14"/>
        <v>26.41171111111111</v>
      </c>
    </row>
    <row r="136" spans="4:12" s="188" customFormat="1" x14ac:dyDescent="0.25">
      <c r="D136" s="121"/>
      <c r="E136" s="367"/>
      <c r="F136" s="235"/>
      <c r="G136" s="235"/>
      <c r="H136" s="235"/>
      <c r="K136" s="327" t="s">
        <v>288</v>
      </c>
      <c r="L136" s="302" t="s">
        <v>289</v>
      </c>
    </row>
    <row r="137" spans="4:12" s="188" customFormat="1" x14ac:dyDescent="0.25">
      <c r="D137" s="121" t="s">
        <v>283</v>
      </c>
      <c r="E137" s="367">
        <v>2</v>
      </c>
      <c r="F137" s="479">
        <f>K137^2/(2*TAN(RADIANS(L137)))</f>
        <v>537.65945795552011</v>
      </c>
      <c r="G137" s="479">
        <f>3+5/12</f>
        <v>3.4166666666666665</v>
      </c>
      <c r="H137" s="479">
        <f>E137*F137*G137/27</f>
        <v>136.07430726034767</v>
      </c>
      <c r="K137" s="175">
        <f>41+6.75/12</f>
        <v>41.5625</v>
      </c>
      <c r="L137" s="175">
        <v>58.098055549999998</v>
      </c>
    </row>
    <row r="138" spans="4:12" s="188" customFormat="1" x14ac:dyDescent="0.25">
      <c r="D138" s="121" t="s">
        <v>284</v>
      </c>
      <c r="E138" s="367">
        <v>2</v>
      </c>
      <c r="F138" s="479">
        <f>K138^2/(2*TAN(RADIANS(L138)))</f>
        <v>576.33087814672535</v>
      </c>
      <c r="G138" s="479">
        <f>3+5/12</f>
        <v>3.4166666666666665</v>
      </c>
      <c r="H138" s="479">
        <f>E138*F138*G138/27</f>
        <v>145.86151854330703</v>
      </c>
      <c r="K138" s="175">
        <f>43+3/8/12</f>
        <v>43.03125</v>
      </c>
      <c r="L138" s="175">
        <v>58.098055549999998</v>
      </c>
    </row>
    <row r="139" spans="4:12" s="188" customFormat="1" x14ac:dyDescent="0.25">
      <c r="D139" s="121" t="s">
        <v>285</v>
      </c>
      <c r="E139" s="367">
        <v>2</v>
      </c>
      <c r="F139" s="479">
        <f>K139^2/(2*TAN(RADIANS(L139)))</f>
        <v>614.61506437929222</v>
      </c>
      <c r="G139" s="479">
        <f>3+5/12</f>
        <v>3.4166666666666665</v>
      </c>
      <c r="H139" s="479">
        <f>E139*F139*G139/27</f>
        <v>155.55072617006778</v>
      </c>
      <c r="K139" s="175">
        <f>44+5.25/12</f>
        <v>44.4375</v>
      </c>
      <c r="L139" s="175">
        <v>58.098055549999998</v>
      </c>
    </row>
    <row r="140" spans="4:12" s="188" customFormat="1" x14ac:dyDescent="0.25">
      <c r="D140" s="121" t="s">
        <v>286</v>
      </c>
      <c r="E140" s="367">
        <v>2</v>
      </c>
      <c r="F140" s="479">
        <f>K140^2/(2*TAN(RADIANS(L140)))</f>
        <v>652.64477582742336</v>
      </c>
      <c r="G140" s="479">
        <f>3+5/12</f>
        <v>3.4166666666666665</v>
      </c>
      <c r="H140" s="479">
        <f>E140*F140*G140/27</f>
        <v>165.17552968471824</v>
      </c>
      <c r="K140" s="175">
        <f>45+9.5/12</f>
        <v>45.791666666666664</v>
      </c>
      <c r="L140" s="175">
        <v>58.098055549999998</v>
      </c>
    </row>
    <row r="141" spans="4:12" s="188" customFormat="1" x14ac:dyDescent="0.25">
      <c r="D141" s="121" t="s">
        <v>287</v>
      </c>
      <c r="E141" s="367">
        <v>2</v>
      </c>
      <c r="F141" s="479">
        <f>K141^2/(2*TAN(RADIANS(L141)))</f>
        <v>679.03585420160209</v>
      </c>
      <c r="G141" s="479">
        <f>3+5/12</f>
        <v>3.4166666666666665</v>
      </c>
      <c r="H141" s="479">
        <f>E141*F141*G141/27</f>
        <v>171.85475322386225</v>
      </c>
      <c r="K141" s="175">
        <f>46+8.5/12</f>
        <v>46.708333333333336</v>
      </c>
      <c r="L141" s="175">
        <v>58.098055549999998</v>
      </c>
    </row>
    <row r="142" spans="4:12" x14ac:dyDescent="0.25">
      <c r="D142" s="121"/>
      <c r="E142" s="128"/>
      <c r="F142" s="235"/>
      <c r="G142" s="235"/>
      <c r="H142" s="235"/>
    </row>
    <row r="143" spans="4:12" x14ac:dyDescent="0.25">
      <c r="D143" s="121" t="s">
        <v>173</v>
      </c>
      <c r="E143" s="128">
        <v>2</v>
      </c>
      <c r="F143" s="235">
        <v>115.72709999999999</v>
      </c>
      <c r="G143" s="235">
        <v>3</v>
      </c>
      <c r="H143" s="235">
        <f t="shared" si="14"/>
        <v>25.717133333333329</v>
      </c>
    </row>
    <row r="144" spans="4:12" x14ac:dyDescent="0.25">
      <c r="D144" s="121" t="s">
        <v>174</v>
      </c>
      <c r="E144" s="128">
        <v>2</v>
      </c>
      <c r="F144" s="235">
        <v>115.72709999999999</v>
      </c>
      <c r="G144" s="235">
        <v>3</v>
      </c>
      <c r="H144" s="235">
        <f t="shared" si="14"/>
        <v>25.717133333333329</v>
      </c>
    </row>
    <row r="145" spans="4:9" x14ac:dyDescent="0.25">
      <c r="D145" s="121" t="s">
        <v>175</v>
      </c>
      <c r="E145" s="128">
        <v>2</v>
      </c>
      <c r="F145" s="235">
        <v>115.72709999999999</v>
      </c>
      <c r="G145" s="235">
        <v>3</v>
      </c>
      <c r="H145" s="235">
        <f t="shared" si="14"/>
        <v>25.717133333333329</v>
      </c>
    </row>
    <row r="146" spans="4:9" x14ac:dyDescent="0.25">
      <c r="D146" s="121" t="s">
        <v>176</v>
      </c>
      <c r="E146" s="128">
        <v>2</v>
      </c>
      <c r="F146" s="235">
        <v>115.72709999999999</v>
      </c>
      <c r="G146" s="235">
        <v>3</v>
      </c>
      <c r="H146" s="235">
        <f t="shared" si="14"/>
        <v>25.717133333333329</v>
      </c>
    </row>
    <row r="147" spans="4:9" x14ac:dyDescent="0.25">
      <c r="D147" s="121" t="s">
        <v>177</v>
      </c>
      <c r="E147" s="128">
        <v>2</v>
      </c>
      <c r="F147" s="235">
        <v>115.72709999999999</v>
      </c>
      <c r="G147" s="235">
        <v>3</v>
      </c>
      <c r="H147" s="235">
        <f t="shared" si="14"/>
        <v>25.717133333333329</v>
      </c>
    </row>
    <row r="148" spans="4:9" x14ac:dyDescent="0.25">
      <c r="D148" s="121" t="s">
        <v>178</v>
      </c>
      <c r="E148" s="128">
        <v>2</v>
      </c>
      <c r="F148" s="235">
        <v>115.72709999999999</v>
      </c>
      <c r="G148" s="235">
        <v>3</v>
      </c>
      <c r="H148" s="235">
        <f t="shared" si="14"/>
        <v>25.717133333333329</v>
      </c>
    </row>
    <row r="149" spans="4:9" x14ac:dyDescent="0.25">
      <c r="D149" s="121" t="s">
        <v>179</v>
      </c>
      <c r="E149" s="128">
        <v>2</v>
      </c>
      <c r="F149" s="235">
        <v>115.72709999999999</v>
      </c>
      <c r="G149" s="235">
        <v>3</v>
      </c>
      <c r="H149" s="235">
        <f t="shared" si="14"/>
        <v>25.717133333333329</v>
      </c>
    </row>
    <row r="150" spans="4:9" x14ac:dyDescent="0.25">
      <c r="F150" s="175"/>
      <c r="H150" s="175"/>
    </row>
    <row r="152" spans="4:9" x14ac:dyDescent="0.25">
      <c r="F152" s="326"/>
      <c r="G152" s="117" t="s">
        <v>219</v>
      </c>
      <c r="H152" s="177">
        <f>ROUNDUP(SUM(H119:H149),0)</f>
        <v>1630</v>
      </c>
      <c r="I152" s="119" t="s">
        <v>122</v>
      </c>
    </row>
    <row r="157" spans="4:9" x14ac:dyDescent="0.25">
      <c r="E157" s="175"/>
    </row>
    <row r="176" spans="4:7" s="188" customFormat="1" x14ac:dyDescent="0.25">
      <c r="D176" s="175"/>
      <c r="G176" s="175"/>
    </row>
    <row r="177" spans="1:9" x14ac:dyDescent="0.25">
      <c r="A177" s="358" t="s">
        <v>94</v>
      </c>
    </row>
    <row r="178" spans="1:9" x14ac:dyDescent="0.25">
      <c r="A178" s="79" t="s">
        <v>9</v>
      </c>
      <c r="B178" s="70"/>
      <c r="C178" s="101"/>
      <c r="D178" s="79" t="s">
        <v>10</v>
      </c>
      <c r="E178" s="44" t="s">
        <v>11</v>
      </c>
      <c r="F178" s="194" t="s">
        <v>259</v>
      </c>
      <c r="G178" s="194" t="s">
        <v>12</v>
      </c>
      <c r="H178" s="44" t="s">
        <v>17</v>
      </c>
      <c r="I178" s="16" t="s">
        <v>18</v>
      </c>
    </row>
    <row r="179" spans="1:9" x14ac:dyDescent="0.25">
      <c r="A179" s="79"/>
      <c r="B179" s="102"/>
      <c r="C179" s="36"/>
      <c r="D179" s="79" t="s">
        <v>14</v>
      </c>
      <c r="E179" s="79" t="s">
        <v>14</v>
      </c>
      <c r="F179" s="79" t="s">
        <v>14</v>
      </c>
      <c r="G179" s="79" t="s">
        <v>33</v>
      </c>
      <c r="H179" s="79" t="s">
        <v>14</v>
      </c>
      <c r="I179" s="84" t="s">
        <v>27</v>
      </c>
    </row>
    <row r="180" spans="1:9" x14ac:dyDescent="0.25">
      <c r="A180" s="100" t="s">
        <v>80</v>
      </c>
      <c r="B180" s="102"/>
      <c r="C180" s="101"/>
      <c r="D180" s="105">
        <v>18</v>
      </c>
      <c r="E180" s="79">
        <v>24</v>
      </c>
      <c r="F180" s="102" t="s">
        <v>38</v>
      </c>
      <c r="G180" s="79">
        <f t="shared" ref="G180:G189" si="15">D180*E180</f>
        <v>432</v>
      </c>
      <c r="H180" s="79">
        <v>6.5</v>
      </c>
      <c r="I180" s="57">
        <f t="shared" ref="I180:I202" si="16">G180*H180/27</f>
        <v>104</v>
      </c>
    </row>
    <row r="181" spans="1:9" x14ac:dyDescent="0.25">
      <c r="A181" s="100" t="s">
        <v>81</v>
      </c>
      <c r="B181" s="102"/>
      <c r="C181" s="101"/>
      <c r="D181" s="105">
        <v>18</v>
      </c>
      <c r="E181" s="79">
        <v>24</v>
      </c>
      <c r="F181" s="102" t="s">
        <v>38</v>
      </c>
      <c r="G181" s="79">
        <f t="shared" si="15"/>
        <v>432</v>
      </c>
      <c r="H181" s="79">
        <v>6.5</v>
      </c>
      <c r="I181" s="57">
        <f t="shared" si="16"/>
        <v>104</v>
      </c>
    </row>
    <row r="182" spans="1:9" x14ac:dyDescent="0.25">
      <c r="A182" s="100" t="s">
        <v>82</v>
      </c>
      <c r="B182" s="102"/>
      <c r="C182" s="101"/>
      <c r="D182" s="105">
        <v>24</v>
      </c>
      <c r="E182" s="79">
        <v>24</v>
      </c>
      <c r="F182" s="102" t="s">
        <v>38</v>
      </c>
      <c r="G182" s="79">
        <f t="shared" si="15"/>
        <v>576</v>
      </c>
      <c r="H182" s="79">
        <v>6.75</v>
      </c>
      <c r="I182" s="57">
        <f t="shared" si="16"/>
        <v>144</v>
      </c>
    </row>
    <row r="183" spans="1:9" x14ac:dyDescent="0.25">
      <c r="A183" s="100" t="s">
        <v>83</v>
      </c>
      <c r="B183" s="102"/>
      <c r="C183" s="101"/>
      <c r="D183" s="105">
        <v>22.5</v>
      </c>
      <c r="E183" s="79">
        <v>21.5</v>
      </c>
      <c r="F183" s="102" t="s">
        <v>38</v>
      </c>
      <c r="G183" s="79">
        <f t="shared" si="15"/>
        <v>483.75</v>
      </c>
      <c r="H183" s="79">
        <v>7</v>
      </c>
      <c r="I183" s="57">
        <f t="shared" si="16"/>
        <v>125.41666666666667</v>
      </c>
    </row>
    <row r="184" spans="1:9" x14ac:dyDescent="0.25">
      <c r="A184" s="100" t="s">
        <v>156</v>
      </c>
      <c r="B184" s="102"/>
      <c r="C184" s="101"/>
      <c r="D184" s="105">
        <v>24</v>
      </c>
      <c r="E184" s="79">
        <v>24</v>
      </c>
      <c r="F184" s="102" t="s">
        <v>38</v>
      </c>
      <c r="G184" s="79">
        <f t="shared" si="15"/>
        <v>576</v>
      </c>
      <c r="H184" s="79">
        <v>6.75</v>
      </c>
      <c r="I184" s="57">
        <f t="shared" si="16"/>
        <v>144</v>
      </c>
    </row>
    <row r="185" spans="1:9" x14ac:dyDescent="0.25">
      <c r="A185" s="100" t="s">
        <v>157</v>
      </c>
      <c r="B185" s="102"/>
      <c r="C185" s="101"/>
      <c r="D185" s="105">
        <v>24</v>
      </c>
      <c r="E185" s="79">
        <v>24</v>
      </c>
      <c r="F185" s="102" t="s">
        <v>38</v>
      </c>
      <c r="G185" s="79">
        <f t="shared" si="15"/>
        <v>576</v>
      </c>
      <c r="H185" s="79">
        <v>7</v>
      </c>
      <c r="I185" s="57">
        <f t="shared" si="16"/>
        <v>149.33333333333334</v>
      </c>
    </row>
    <row r="186" spans="1:9" x14ac:dyDescent="0.25">
      <c r="A186" s="100" t="s">
        <v>152</v>
      </c>
      <c r="B186" s="102"/>
      <c r="C186" s="101"/>
      <c r="D186" s="105">
        <v>18</v>
      </c>
      <c r="E186" s="79">
        <v>24</v>
      </c>
      <c r="F186" s="102" t="s">
        <v>38</v>
      </c>
      <c r="G186" s="79">
        <f t="shared" si="15"/>
        <v>432</v>
      </c>
      <c r="H186" s="79">
        <v>6.5</v>
      </c>
      <c r="I186" s="57">
        <f t="shared" si="16"/>
        <v>104</v>
      </c>
    </row>
    <row r="187" spans="1:9" x14ac:dyDescent="0.25">
      <c r="A187" s="100" t="s">
        <v>153</v>
      </c>
      <c r="B187" s="102"/>
      <c r="C187" s="101"/>
      <c r="D187" s="105">
        <v>18</v>
      </c>
      <c r="E187" s="79">
        <v>24</v>
      </c>
      <c r="F187" s="102" t="s">
        <v>38</v>
      </c>
      <c r="G187" s="79">
        <f t="shared" si="15"/>
        <v>432</v>
      </c>
      <c r="H187" s="79">
        <v>6.5</v>
      </c>
      <c r="I187" s="57">
        <f t="shared" si="16"/>
        <v>104</v>
      </c>
    </row>
    <row r="188" spans="1:9" x14ac:dyDescent="0.25">
      <c r="A188" s="100" t="s">
        <v>206</v>
      </c>
      <c r="B188" s="98"/>
      <c r="C188" s="99"/>
      <c r="D188" s="105">
        <v>24</v>
      </c>
      <c r="E188" s="79">
        <v>24</v>
      </c>
      <c r="F188" s="102" t="s">
        <v>38</v>
      </c>
      <c r="G188" s="79">
        <f t="shared" si="15"/>
        <v>576</v>
      </c>
      <c r="H188" s="79">
        <v>6.5</v>
      </c>
      <c r="I188" s="57">
        <f>G188*H188/27</f>
        <v>138.66666666666666</v>
      </c>
    </row>
    <row r="189" spans="1:9" s="188" customFormat="1" x14ac:dyDescent="0.25">
      <c r="A189" s="100" t="s">
        <v>207</v>
      </c>
      <c r="B189" s="98"/>
      <c r="C189" s="99"/>
      <c r="D189" s="105">
        <v>24</v>
      </c>
      <c r="E189" s="79">
        <v>20</v>
      </c>
      <c r="F189" s="102" t="s">
        <v>38</v>
      </c>
      <c r="G189" s="79">
        <f t="shared" si="15"/>
        <v>480</v>
      </c>
      <c r="H189" s="79">
        <v>6.5</v>
      </c>
      <c r="I189" s="57">
        <f>G189*H189/27</f>
        <v>115.55555555555556</v>
      </c>
    </row>
    <row r="190" spans="1:9" x14ac:dyDescent="0.25">
      <c r="A190" s="100" t="s">
        <v>167</v>
      </c>
      <c r="B190" s="188"/>
      <c r="C190" s="188"/>
      <c r="D190" s="79">
        <f>68-2*F190</f>
        <v>58</v>
      </c>
      <c r="E190" s="79">
        <v>10</v>
      </c>
      <c r="F190" s="102">
        <v>5</v>
      </c>
      <c r="G190" s="79">
        <f>D190*E190+PI()*F190^2</f>
        <v>658.53981633974479</v>
      </c>
      <c r="H190" s="79">
        <v>7</v>
      </c>
      <c r="I190" s="57">
        <f t="shared" si="16"/>
        <v>170.73254497697087</v>
      </c>
    </row>
    <row r="191" spans="1:9" x14ac:dyDescent="0.25">
      <c r="A191" s="100" t="s">
        <v>168</v>
      </c>
      <c r="B191" s="188"/>
      <c r="C191" s="188"/>
      <c r="D191" s="79">
        <f>69+(9.75/12)-2*F191</f>
        <v>59.8125</v>
      </c>
      <c r="E191" s="79">
        <v>10</v>
      </c>
      <c r="F191" s="102">
        <v>5</v>
      </c>
      <c r="G191" s="79">
        <f>D191*E191+PI()*F191^2</f>
        <v>676.66481633974479</v>
      </c>
      <c r="H191" s="79">
        <v>7</v>
      </c>
      <c r="I191" s="57">
        <f t="shared" si="16"/>
        <v>175.43161905104495</v>
      </c>
    </row>
    <row r="192" spans="1:9" x14ac:dyDescent="0.25">
      <c r="A192" s="100" t="s">
        <v>169</v>
      </c>
      <c r="B192" s="188"/>
      <c r="C192" s="188"/>
      <c r="D192" s="79">
        <f>71+6.875/12-2*F192</f>
        <v>61.572916666666671</v>
      </c>
      <c r="E192" s="79">
        <v>10</v>
      </c>
      <c r="F192" s="102">
        <v>5</v>
      </c>
      <c r="G192" s="79">
        <f>D192*E192+PI()*F192^2</f>
        <v>694.26898300641153</v>
      </c>
      <c r="H192" s="79">
        <v>7</v>
      </c>
      <c r="I192" s="57">
        <f t="shared" si="16"/>
        <v>179.99566226092151</v>
      </c>
    </row>
    <row r="193" spans="1:10" x14ac:dyDescent="0.25">
      <c r="A193" s="100" t="s">
        <v>170</v>
      </c>
      <c r="B193" s="188"/>
      <c r="C193" s="188"/>
      <c r="D193" s="79">
        <f>73+3.125/12-2*F193</f>
        <v>63.260416666666671</v>
      </c>
      <c r="E193" s="79">
        <v>10</v>
      </c>
      <c r="F193" s="102">
        <v>5</v>
      </c>
      <c r="G193" s="79">
        <f>D193*E193+PI()*F193^2</f>
        <v>711.14398300641153</v>
      </c>
      <c r="H193" s="79">
        <v>7</v>
      </c>
      <c r="I193" s="57">
        <f>G193*H193/27</f>
        <v>184.37066226092151</v>
      </c>
    </row>
    <row r="194" spans="1:10" x14ac:dyDescent="0.25">
      <c r="A194" s="100" t="s">
        <v>171</v>
      </c>
      <c r="B194" s="188"/>
      <c r="C194" s="188"/>
      <c r="D194" s="79">
        <f>74+4.75/12-2*F194</f>
        <v>64.395833333333329</v>
      </c>
      <c r="E194" s="79">
        <v>10</v>
      </c>
      <c r="F194" s="102">
        <v>5</v>
      </c>
      <c r="G194" s="79">
        <f>D194*E194+PI()*F194^2</f>
        <v>722.49814967307805</v>
      </c>
      <c r="H194" s="79">
        <v>7</v>
      </c>
      <c r="I194" s="57">
        <f t="shared" si="16"/>
        <v>187.31433510042766</v>
      </c>
    </row>
    <row r="195" spans="1:10" x14ac:dyDescent="0.25">
      <c r="A195" s="100" t="s">
        <v>172</v>
      </c>
      <c r="B195" s="188"/>
      <c r="C195" s="188"/>
      <c r="D195" s="79">
        <v>24</v>
      </c>
      <c r="E195" s="79">
        <v>24</v>
      </c>
      <c r="F195" s="102" t="s">
        <v>38</v>
      </c>
      <c r="G195" s="79">
        <f t="shared" ref="G195:G202" si="17">D195*E195</f>
        <v>576</v>
      </c>
      <c r="H195" s="79">
        <v>7.5</v>
      </c>
      <c r="I195" s="57">
        <f t="shared" si="16"/>
        <v>160</v>
      </c>
    </row>
    <row r="196" spans="1:10" x14ac:dyDescent="0.25">
      <c r="A196" s="100" t="s">
        <v>173</v>
      </c>
      <c r="B196" s="114"/>
      <c r="C196" s="188"/>
      <c r="D196" s="79">
        <v>33</v>
      </c>
      <c r="E196" s="79">
        <v>24</v>
      </c>
      <c r="F196" s="102" t="s">
        <v>38</v>
      </c>
      <c r="G196" s="79">
        <f t="shared" si="17"/>
        <v>792</v>
      </c>
      <c r="H196" s="79">
        <v>7</v>
      </c>
      <c r="I196" s="57">
        <f t="shared" si="16"/>
        <v>205.33333333333334</v>
      </c>
    </row>
    <row r="197" spans="1:10" x14ac:dyDescent="0.25">
      <c r="A197" s="100" t="s">
        <v>174</v>
      </c>
      <c r="B197" s="188"/>
      <c r="C197" s="188"/>
      <c r="D197" s="79">
        <v>33</v>
      </c>
      <c r="E197" s="79">
        <v>24</v>
      </c>
      <c r="F197" s="102" t="s">
        <v>38</v>
      </c>
      <c r="G197" s="79">
        <f t="shared" si="17"/>
        <v>792</v>
      </c>
      <c r="H197" s="79">
        <v>7</v>
      </c>
      <c r="I197" s="57">
        <f t="shared" si="16"/>
        <v>205.33333333333334</v>
      </c>
    </row>
    <row r="198" spans="1:10" x14ac:dyDescent="0.25">
      <c r="A198" s="100" t="s">
        <v>175</v>
      </c>
      <c r="B198" s="188"/>
      <c r="C198" s="188"/>
      <c r="D198" s="79">
        <v>33</v>
      </c>
      <c r="E198" s="79">
        <v>24</v>
      </c>
      <c r="F198" s="102" t="s">
        <v>38</v>
      </c>
      <c r="G198" s="79">
        <f t="shared" si="17"/>
        <v>792</v>
      </c>
      <c r="H198" s="79">
        <v>7</v>
      </c>
      <c r="I198" s="57">
        <f t="shared" si="16"/>
        <v>205.33333333333334</v>
      </c>
    </row>
    <row r="199" spans="1:10" x14ac:dyDescent="0.25">
      <c r="A199" s="100" t="s">
        <v>176</v>
      </c>
      <c r="B199" s="188"/>
      <c r="C199" s="188"/>
      <c r="D199" s="79">
        <v>33</v>
      </c>
      <c r="E199" s="79">
        <v>24</v>
      </c>
      <c r="F199" s="102" t="s">
        <v>38</v>
      </c>
      <c r="G199" s="79">
        <f t="shared" si="17"/>
        <v>792</v>
      </c>
      <c r="H199" s="79">
        <v>7</v>
      </c>
      <c r="I199" s="57">
        <f t="shared" si="16"/>
        <v>205.33333333333334</v>
      </c>
    </row>
    <row r="200" spans="1:10" x14ac:dyDescent="0.25">
      <c r="A200" s="100" t="s">
        <v>177</v>
      </c>
      <c r="B200" s="188"/>
      <c r="C200" s="188"/>
      <c r="D200" s="79">
        <v>41</v>
      </c>
      <c r="E200" s="79">
        <v>24</v>
      </c>
      <c r="F200" s="102" t="s">
        <v>38</v>
      </c>
      <c r="G200" s="79">
        <f t="shared" si="17"/>
        <v>984</v>
      </c>
      <c r="H200" s="79">
        <v>7</v>
      </c>
      <c r="I200" s="57">
        <f t="shared" si="16"/>
        <v>255.11111111111111</v>
      </c>
    </row>
    <row r="201" spans="1:10" x14ac:dyDescent="0.25">
      <c r="A201" s="100" t="s">
        <v>178</v>
      </c>
      <c r="B201" s="188"/>
      <c r="C201" s="188"/>
      <c r="D201" s="79">
        <v>41</v>
      </c>
      <c r="E201" s="79">
        <v>24</v>
      </c>
      <c r="F201" s="102" t="s">
        <v>38</v>
      </c>
      <c r="G201" s="79">
        <f t="shared" si="17"/>
        <v>984</v>
      </c>
      <c r="H201" s="79">
        <v>7</v>
      </c>
      <c r="I201" s="57">
        <f t="shared" si="16"/>
        <v>255.11111111111111</v>
      </c>
    </row>
    <row r="202" spans="1:10" x14ac:dyDescent="0.25">
      <c r="A202" s="100" t="s">
        <v>179</v>
      </c>
      <c r="B202" s="188"/>
      <c r="C202" s="188"/>
      <c r="D202" s="79">
        <v>41</v>
      </c>
      <c r="E202" s="79">
        <v>24</v>
      </c>
      <c r="F202" s="102" t="s">
        <v>38</v>
      </c>
      <c r="G202" s="79">
        <f t="shared" si="17"/>
        <v>984</v>
      </c>
      <c r="H202" s="79">
        <v>7</v>
      </c>
      <c r="I202" s="57">
        <f t="shared" si="16"/>
        <v>255.11111111111111</v>
      </c>
    </row>
    <row r="206" spans="1:10" x14ac:dyDescent="0.25">
      <c r="G206" s="326"/>
      <c r="H206" s="117" t="s">
        <v>219</v>
      </c>
      <c r="I206" s="177">
        <f>ROUNDUP(SUM(I180:I202),0)</f>
        <v>3878</v>
      </c>
      <c r="J206" s="119" t="s">
        <v>122</v>
      </c>
    </row>
    <row r="210" spans="7:9" x14ac:dyDescent="0.25">
      <c r="G210" s="117" t="s">
        <v>16</v>
      </c>
      <c r="H210" s="118">
        <f>SUM(G39, H88, H152, I206)</f>
        <v>11516</v>
      </c>
      <c r="I210" s="119" t="s">
        <v>122</v>
      </c>
    </row>
    <row r="211" spans="7:9" x14ac:dyDescent="0.25">
      <c r="I211" s="68"/>
    </row>
  </sheetData>
  <pageMargins left="0.7" right="0.7" top="0.75" bottom="0.75" header="0.3" footer="0.3"/>
  <pageSetup scale="8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5"/>
  <sheetViews>
    <sheetView view="pageBreakPreview" zoomScale="90" zoomScaleNormal="100" zoomScaleSheetLayoutView="90" workbookViewId="0">
      <selection activeCell="K33" sqref="K33"/>
    </sheetView>
  </sheetViews>
  <sheetFormatPr defaultColWidth="9.140625" defaultRowHeight="15" x14ac:dyDescent="0.25"/>
  <cols>
    <col min="1" max="1" width="9.140625" style="188"/>
    <col min="2" max="2" width="11.28515625" style="188" bestFit="1" customWidth="1"/>
    <col min="3" max="3" width="10.140625" style="245" customWidth="1"/>
    <col min="4" max="4" width="10.5703125" style="128" bestFit="1" customWidth="1"/>
    <col min="5" max="5" width="9.140625" style="188"/>
    <col min="6" max="6" width="11.85546875" style="188" customWidth="1"/>
    <col min="7" max="7" width="9.140625" style="188"/>
    <col min="8" max="11" width="9.140625" style="188" customWidth="1"/>
    <col min="12" max="16384" width="9.140625" style="188"/>
  </cols>
  <sheetData>
    <row r="1" spans="1:12" x14ac:dyDescent="0.25">
      <c r="A1" s="71"/>
      <c r="B1" s="72"/>
      <c r="C1" s="242"/>
      <c r="D1" s="236"/>
      <c r="E1" s="72"/>
      <c r="F1" s="6" t="s">
        <v>0</v>
      </c>
      <c r="G1" s="109" t="s">
        <v>367</v>
      </c>
      <c r="H1" s="76" t="s">
        <v>1</v>
      </c>
      <c r="I1" s="76"/>
      <c r="J1" s="76"/>
      <c r="K1" s="76"/>
      <c r="L1" s="8"/>
    </row>
    <row r="2" spans="1:12" x14ac:dyDescent="0.25">
      <c r="A2" s="78"/>
      <c r="B2" s="79"/>
      <c r="C2" s="124"/>
      <c r="D2" s="226"/>
      <c r="E2" s="82"/>
      <c r="F2" s="15" t="s">
        <v>2</v>
      </c>
      <c r="G2" s="84" t="s">
        <v>368</v>
      </c>
      <c r="H2" s="79" t="s">
        <v>84</v>
      </c>
      <c r="I2" s="85">
        <v>43924</v>
      </c>
      <c r="J2" s="184"/>
      <c r="K2" s="184"/>
    </row>
    <row r="3" spans="1:12" x14ac:dyDescent="0.25">
      <c r="A3" s="78"/>
      <c r="B3" s="79"/>
      <c r="C3" s="124"/>
      <c r="D3" s="226"/>
      <c r="E3" s="82"/>
      <c r="F3" s="15" t="s">
        <v>4</v>
      </c>
      <c r="G3" s="79"/>
      <c r="H3" s="79" t="s">
        <v>84</v>
      </c>
      <c r="I3" s="79"/>
      <c r="J3" s="79"/>
      <c r="K3" s="79"/>
      <c r="L3" s="85"/>
    </row>
    <row r="4" spans="1:12" x14ac:dyDescent="0.25">
      <c r="A4" s="78"/>
      <c r="B4" s="79"/>
      <c r="C4" s="124"/>
      <c r="D4" s="226"/>
      <c r="E4" s="82"/>
      <c r="F4" s="15" t="s">
        <v>5</v>
      </c>
      <c r="G4" s="86" t="s">
        <v>6</v>
      </c>
      <c r="H4" s="79"/>
      <c r="I4" s="79"/>
      <c r="J4" s="79"/>
      <c r="K4" s="79"/>
      <c r="L4" s="87"/>
    </row>
    <row r="5" spans="1:12" x14ac:dyDescent="0.25">
      <c r="A5" s="78"/>
      <c r="B5" s="79"/>
      <c r="C5" s="124"/>
      <c r="D5" s="226"/>
      <c r="E5" s="82"/>
      <c r="F5" s="15" t="s">
        <v>7</v>
      </c>
      <c r="G5" s="52" t="s">
        <v>142</v>
      </c>
      <c r="H5" s="79"/>
      <c r="I5" s="79"/>
      <c r="J5" s="79"/>
      <c r="K5" s="79"/>
      <c r="L5" s="87"/>
    </row>
    <row r="6" spans="1:12" ht="15.75" thickBot="1" x14ac:dyDescent="0.3">
      <c r="A6" s="88"/>
      <c r="B6" s="89"/>
      <c r="C6" s="243"/>
      <c r="D6" s="237"/>
      <c r="E6" s="92"/>
      <c r="F6" s="25" t="s">
        <v>8</v>
      </c>
      <c r="G6" s="94" t="s">
        <v>254</v>
      </c>
      <c r="H6" s="89"/>
      <c r="I6" s="89"/>
      <c r="J6" s="89"/>
      <c r="K6" s="89"/>
      <c r="L6" s="95"/>
    </row>
    <row r="7" spans="1:12" x14ac:dyDescent="0.25">
      <c r="A7" s="157" t="s">
        <v>39</v>
      </c>
      <c r="B7" s="157" t="s">
        <v>59</v>
      </c>
      <c r="C7" s="244"/>
      <c r="D7" s="238"/>
      <c r="E7" s="70"/>
      <c r="F7" s="70"/>
      <c r="G7" s="70"/>
      <c r="H7" s="70"/>
      <c r="I7" s="70"/>
      <c r="J7" s="70"/>
      <c r="K7" s="70"/>
      <c r="L7" s="70"/>
    </row>
    <row r="8" spans="1:12" x14ac:dyDescent="0.25">
      <c r="A8" s="161">
        <v>512</v>
      </c>
      <c r="B8" s="305">
        <v>10001</v>
      </c>
      <c r="C8" s="124"/>
      <c r="D8" s="305"/>
      <c r="E8" s="98"/>
      <c r="F8" s="98"/>
      <c r="G8" s="98"/>
      <c r="H8" s="98"/>
      <c r="I8" s="98"/>
      <c r="J8" s="98"/>
      <c r="K8" s="98"/>
      <c r="L8" s="98"/>
    </row>
    <row r="9" spans="1:12" x14ac:dyDescent="0.25">
      <c r="A9" s="100" t="s">
        <v>339</v>
      </c>
      <c r="B9" s="82"/>
      <c r="D9" s="124"/>
      <c r="E9" s="82"/>
      <c r="F9" s="82"/>
      <c r="G9" s="82"/>
      <c r="H9" s="82"/>
      <c r="I9" s="82"/>
      <c r="J9" s="82"/>
      <c r="K9" s="82"/>
      <c r="L9" s="82"/>
    </row>
    <row r="10" spans="1:12" ht="13.5" customHeight="1" thickBot="1" x14ac:dyDescent="0.3">
      <c r="A10" s="82"/>
      <c r="B10" s="82"/>
      <c r="C10" s="124"/>
      <c r="D10" s="124"/>
      <c r="E10" s="79"/>
      <c r="F10" s="82"/>
      <c r="G10" s="82"/>
      <c r="H10" s="82"/>
      <c r="I10" s="82"/>
      <c r="J10" s="82"/>
      <c r="K10" s="82"/>
      <c r="L10" s="82"/>
    </row>
    <row r="11" spans="1:12" ht="13.5" customHeight="1" x14ac:dyDescent="0.25">
      <c r="A11" s="777" t="s">
        <v>354</v>
      </c>
      <c r="B11" s="772" t="s">
        <v>415</v>
      </c>
      <c r="C11" s="773"/>
      <c r="D11" s="773"/>
      <c r="E11" s="773"/>
      <c r="F11" s="774"/>
      <c r="G11" s="775" t="s">
        <v>416</v>
      </c>
      <c r="H11" s="773"/>
      <c r="I11" s="773"/>
      <c r="J11" s="776"/>
      <c r="K11" s="633" t="s">
        <v>12</v>
      </c>
      <c r="L11" s="635" t="s">
        <v>12</v>
      </c>
    </row>
    <row r="12" spans="1:12" ht="13.5" customHeight="1" thickBot="1" x14ac:dyDescent="0.3">
      <c r="A12" s="778"/>
      <c r="B12" s="659" t="s">
        <v>76</v>
      </c>
      <c r="C12" s="657" t="s">
        <v>409</v>
      </c>
      <c r="D12" s="657" t="s">
        <v>410</v>
      </c>
      <c r="E12" s="658" t="s">
        <v>411</v>
      </c>
      <c r="F12" s="660" t="s">
        <v>418</v>
      </c>
      <c r="G12" s="631" t="s">
        <v>10</v>
      </c>
      <c r="H12" s="629" t="s">
        <v>407</v>
      </c>
      <c r="I12" s="629" t="s">
        <v>408</v>
      </c>
      <c r="J12" s="630" t="s">
        <v>411</v>
      </c>
      <c r="K12" s="634" t="s">
        <v>105</v>
      </c>
      <c r="L12" s="636" t="s">
        <v>121</v>
      </c>
    </row>
    <row r="13" spans="1:12" ht="13.5" customHeight="1" x14ac:dyDescent="0.25">
      <c r="A13" s="651">
        <v>10</v>
      </c>
      <c r="B13" s="640">
        <f>15-J13</f>
        <v>9</v>
      </c>
      <c r="C13" s="621">
        <v>60</v>
      </c>
      <c r="D13" s="621">
        <f>41+3.875/12</f>
        <v>41.322916666666664</v>
      </c>
      <c r="E13" s="638">
        <v>8.25</v>
      </c>
      <c r="F13" s="639">
        <f>SQRT((C13-D13)^2+B13^2)</f>
        <v>20.732424890501299</v>
      </c>
      <c r="G13" s="654">
        <f>C13+8</f>
        <v>68</v>
      </c>
      <c r="H13" s="626">
        <f>E13+2*I13</f>
        <v>10</v>
      </c>
      <c r="I13" s="626">
        <f>10.5/12</f>
        <v>0.875</v>
      </c>
      <c r="J13" s="646">
        <f>6</f>
        <v>6</v>
      </c>
      <c r="K13" s="641">
        <f>2*(0.5*(C13+D13)*B13)+2*(E13*F13)+2*(G13*J13)+2*(H13*J13)+2*(G13*I13)</f>
        <v>2308.9912606932712</v>
      </c>
      <c r="L13" s="642">
        <f>K13/9</f>
        <v>256.55458452147457</v>
      </c>
    </row>
    <row r="14" spans="1:12" ht="13.5" customHeight="1" x14ac:dyDescent="0.25">
      <c r="A14" s="652">
        <v>13</v>
      </c>
      <c r="B14" s="649">
        <f>15-J14</f>
        <v>9</v>
      </c>
      <c r="C14" s="315">
        <f>65+3.125/12</f>
        <v>65.260416666666671</v>
      </c>
      <c r="D14" s="315">
        <f>46+7/12</f>
        <v>46.583333333333336</v>
      </c>
      <c r="E14" s="618">
        <v>8.25</v>
      </c>
      <c r="F14" s="622">
        <f>SQRT((C14-D14)^2+B14^2)</f>
        <v>20.732424890501299</v>
      </c>
      <c r="G14" s="655">
        <f>C14+8</f>
        <v>73.260416666666671</v>
      </c>
      <c r="H14" s="620">
        <f t="shared" ref="H14:H15" si="0">E14+2*I14</f>
        <v>10</v>
      </c>
      <c r="I14" s="619">
        <f>10.5/12</f>
        <v>0.875</v>
      </c>
      <c r="J14" s="647">
        <v>6</v>
      </c>
      <c r="K14" s="642">
        <f>2*(0.5*(C14+D14)*B14)+2*(E14*F14)+2*(G14*J14)+2*(H14*J14)+2*(G14*I14)</f>
        <v>2476.0094898599377</v>
      </c>
      <c r="L14" s="643">
        <f>K14/9</f>
        <v>275.1121655399931</v>
      </c>
    </row>
    <row r="15" spans="1:12" ht="13.5" customHeight="1" thickBot="1" x14ac:dyDescent="0.3">
      <c r="A15" s="653">
        <v>14</v>
      </c>
      <c r="B15" s="650">
        <f>15-J15</f>
        <v>9</v>
      </c>
      <c r="C15" s="629">
        <f>66+4.75/12</f>
        <v>66.395833333333329</v>
      </c>
      <c r="D15" s="629">
        <f>47+8.75/12</f>
        <v>47.729166666666664</v>
      </c>
      <c r="E15" s="623">
        <v>8.25</v>
      </c>
      <c r="F15" s="632">
        <f>SQRT((C15-D15)^2+B15^2)</f>
        <v>20.723041389826069</v>
      </c>
      <c r="G15" s="656">
        <f>C15+8</f>
        <v>74.395833333333329</v>
      </c>
      <c r="H15" s="628">
        <f t="shared" si="0"/>
        <v>10</v>
      </c>
      <c r="I15" s="627">
        <f>10.5/12</f>
        <v>0.875</v>
      </c>
      <c r="J15" s="648">
        <v>6</v>
      </c>
      <c r="K15" s="644">
        <f>2*(0.5*(C15+D15)*B15)+2*(E15*F15)+2*(G15*J15)+2*(H15*J15)+2*(G15*I15)</f>
        <v>2511.9978912654637</v>
      </c>
      <c r="L15" s="645">
        <f>K15/9</f>
        <v>279.11087680727377</v>
      </c>
    </row>
    <row r="16" spans="1:12" ht="15.75" thickBot="1" x14ac:dyDescent="0.3">
      <c r="A16" s="110"/>
      <c r="D16" s="624"/>
      <c r="E16" s="625"/>
      <c r="F16" s="286"/>
      <c r="G16" s="16"/>
    </row>
    <row r="17" spans="1:7" x14ac:dyDescent="0.25">
      <c r="A17" s="767" t="s">
        <v>412</v>
      </c>
      <c r="B17" s="769" t="s">
        <v>413</v>
      </c>
      <c r="C17" s="770"/>
      <c r="D17" s="770"/>
      <c r="E17" s="771"/>
      <c r="F17" s="635" t="s">
        <v>414</v>
      </c>
      <c r="G17" s="637" t="s">
        <v>414</v>
      </c>
    </row>
    <row r="18" spans="1:7" ht="15.75" thickBot="1" x14ac:dyDescent="0.3">
      <c r="A18" s="768"/>
      <c r="B18" s="662" t="s">
        <v>417</v>
      </c>
      <c r="C18" s="663" t="s">
        <v>289</v>
      </c>
      <c r="D18" s="664" t="s">
        <v>11</v>
      </c>
      <c r="E18" s="665" t="s">
        <v>76</v>
      </c>
      <c r="F18" s="666" t="s">
        <v>105</v>
      </c>
      <c r="G18" s="667" t="s">
        <v>121</v>
      </c>
    </row>
    <row r="19" spans="1:7" x14ac:dyDescent="0.25">
      <c r="A19" s="674">
        <v>15</v>
      </c>
      <c r="B19" s="677">
        <v>13</v>
      </c>
      <c r="C19" s="626">
        <f>1+9.1875/12</f>
        <v>1.765625</v>
      </c>
      <c r="D19" s="626">
        <v>3</v>
      </c>
      <c r="E19" s="668">
        <v>15</v>
      </c>
      <c r="F19" s="680">
        <f>2*(B19*E19)+4*(C19*E19)+2*(D19*E19)</f>
        <v>585.9375</v>
      </c>
      <c r="G19" s="671">
        <f>F19/9</f>
        <v>65.104166666666671</v>
      </c>
    </row>
    <row r="20" spans="1:7" x14ac:dyDescent="0.25">
      <c r="A20" s="675">
        <v>16</v>
      </c>
      <c r="B20" s="678">
        <v>13</v>
      </c>
      <c r="C20" s="619">
        <f>C19</f>
        <v>1.765625</v>
      </c>
      <c r="D20" s="619">
        <v>3</v>
      </c>
      <c r="E20" s="669">
        <v>15</v>
      </c>
      <c r="F20" s="681">
        <f t="shared" ref="F20:F26" si="1">2*(B20*E20)+4*(C20*E20)+2*(D20*E20)</f>
        <v>585.9375</v>
      </c>
      <c r="G20" s="672">
        <f t="shared" ref="G20:G26" si="2">F20/9</f>
        <v>65.104166666666671</v>
      </c>
    </row>
    <row r="21" spans="1:7" x14ac:dyDescent="0.25">
      <c r="A21" s="675">
        <v>17</v>
      </c>
      <c r="B21" s="678">
        <v>13</v>
      </c>
      <c r="C21" s="619">
        <f>C20</f>
        <v>1.765625</v>
      </c>
      <c r="D21" s="619">
        <v>3</v>
      </c>
      <c r="E21" s="669">
        <v>15</v>
      </c>
      <c r="F21" s="681">
        <f t="shared" si="1"/>
        <v>585.9375</v>
      </c>
      <c r="G21" s="672">
        <f t="shared" si="2"/>
        <v>65.104166666666671</v>
      </c>
    </row>
    <row r="22" spans="1:7" x14ac:dyDescent="0.25">
      <c r="A22" s="675">
        <v>18</v>
      </c>
      <c r="B22" s="678">
        <v>15</v>
      </c>
      <c r="C22" s="619">
        <f>C21</f>
        <v>1.765625</v>
      </c>
      <c r="D22" s="619">
        <v>3</v>
      </c>
      <c r="E22" s="669">
        <v>15</v>
      </c>
      <c r="F22" s="681">
        <f t="shared" si="1"/>
        <v>645.9375</v>
      </c>
      <c r="G22" s="672">
        <f t="shared" si="2"/>
        <v>71.770833333333329</v>
      </c>
    </row>
    <row r="23" spans="1:7" x14ac:dyDescent="0.25">
      <c r="A23" s="675">
        <v>19</v>
      </c>
      <c r="B23" s="678">
        <v>19.5</v>
      </c>
      <c r="C23" s="619">
        <f t="shared" ref="C23:C26" si="3">C22</f>
        <v>1.765625</v>
      </c>
      <c r="D23" s="619">
        <v>3</v>
      </c>
      <c r="E23" s="669">
        <v>15</v>
      </c>
      <c r="F23" s="681">
        <f t="shared" si="1"/>
        <v>780.9375</v>
      </c>
      <c r="G23" s="672">
        <f t="shared" si="2"/>
        <v>86.770833333333329</v>
      </c>
    </row>
    <row r="24" spans="1:7" x14ac:dyDescent="0.25">
      <c r="A24" s="675">
        <v>20</v>
      </c>
      <c r="B24" s="678">
        <v>32</v>
      </c>
      <c r="C24" s="619">
        <f t="shared" si="3"/>
        <v>1.765625</v>
      </c>
      <c r="D24" s="619">
        <v>3</v>
      </c>
      <c r="E24" s="669">
        <v>15</v>
      </c>
      <c r="F24" s="681">
        <f t="shared" si="1"/>
        <v>1155.9375</v>
      </c>
      <c r="G24" s="672">
        <f t="shared" si="2"/>
        <v>128.4375</v>
      </c>
    </row>
    <row r="25" spans="1:7" x14ac:dyDescent="0.25">
      <c r="A25" s="675">
        <v>21</v>
      </c>
      <c r="B25" s="678">
        <v>29.5</v>
      </c>
      <c r="C25" s="619">
        <f t="shared" si="3"/>
        <v>1.765625</v>
      </c>
      <c r="D25" s="619">
        <v>3</v>
      </c>
      <c r="E25" s="669">
        <v>15</v>
      </c>
      <c r="F25" s="681">
        <f t="shared" si="1"/>
        <v>1080.9375</v>
      </c>
      <c r="G25" s="672">
        <f t="shared" si="2"/>
        <v>120.10416666666667</v>
      </c>
    </row>
    <row r="26" spans="1:7" ht="15.75" thickBot="1" x14ac:dyDescent="0.3">
      <c r="A26" s="676">
        <v>22</v>
      </c>
      <c r="B26" s="679">
        <v>24</v>
      </c>
      <c r="C26" s="627">
        <f t="shared" si="3"/>
        <v>1.765625</v>
      </c>
      <c r="D26" s="627">
        <v>3</v>
      </c>
      <c r="E26" s="670">
        <v>15</v>
      </c>
      <c r="F26" s="682">
        <f t="shared" si="1"/>
        <v>915.9375</v>
      </c>
      <c r="G26" s="673">
        <f t="shared" si="2"/>
        <v>101.77083333333333</v>
      </c>
    </row>
    <row r="27" spans="1:7" x14ac:dyDescent="0.25">
      <c r="A27" s="329"/>
      <c r="B27" s="126"/>
      <c r="C27" s="186"/>
      <c r="D27" s="186"/>
      <c r="E27" s="186"/>
      <c r="F27" s="707"/>
      <c r="G27" s="707"/>
    </row>
    <row r="28" spans="1:7" ht="15.75" thickBot="1" x14ac:dyDescent="0.3">
      <c r="A28" s="329"/>
      <c r="B28" s="126"/>
      <c r="C28" s="186"/>
      <c r="D28" s="186"/>
      <c r="E28" s="186"/>
      <c r="F28" s="707"/>
      <c r="G28" s="707"/>
    </row>
    <row r="29" spans="1:7" x14ac:dyDescent="0.25">
      <c r="A29" s="767" t="s">
        <v>412</v>
      </c>
      <c r="B29" s="769" t="s">
        <v>413</v>
      </c>
      <c r="C29" s="770"/>
      <c r="D29" s="770"/>
      <c r="E29" s="771"/>
      <c r="F29" s="635" t="s">
        <v>414</v>
      </c>
      <c r="G29" s="637" t="s">
        <v>414</v>
      </c>
    </row>
    <row r="30" spans="1:7" ht="15.75" thickBot="1" x14ac:dyDescent="0.3">
      <c r="A30" s="768"/>
      <c r="B30" s="662" t="s">
        <v>417</v>
      </c>
      <c r="C30" s="663" t="s">
        <v>289</v>
      </c>
      <c r="D30" s="664" t="s">
        <v>11</v>
      </c>
      <c r="E30" s="665" t="s">
        <v>76</v>
      </c>
      <c r="F30" s="666" t="s">
        <v>105</v>
      </c>
      <c r="G30" s="667" t="s">
        <v>121</v>
      </c>
    </row>
    <row r="31" spans="1:7" x14ac:dyDescent="0.25">
      <c r="A31" s="708" t="s">
        <v>377</v>
      </c>
      <c r="B31" s="638">
        <v>12</v>
      </c>
      <c r="C31" s="626">
        <f>SQRT((1.25^2)+(1.25^2))</f>
        <v>1.7677669529663689</v>
      </c>
      <c r="D31" s="626">
        <v>3</v>
      </c>
      <c r="E31" s="626">
        <v>15</v>
      </c>
      <c r="F31" s="710">
        <f>2*(B31*E31)+4*(C31*E31)+2*(D31*E31)</f>
        <v>556.06601717798208</v>
      </c>
      <c r="G31" s="711">
        <f>F31/9</f>
        <v>61.785113019775785</v>
      </c>
    </row>
    <row r="32" spans="1:7" ht="15.75" thickBot="1" x14ac:dyDescent="0.3">
      <c r="A32" s="709" t="s">
        <v>376</v>
      </c>
      <c r="B32" s="623">
        <v>13</v>
      </c>
      <c r="C32" s="627">
        <f>SQRT((1.25^2)+(1.25^2))</f>
        <v>1.7677669529663689</v>
      </c>
      <c r="D32" s="627">
        <v>3</v>
      </c>
      <c r="E32" s="627">
        <v>15</v>
      </c>
      <c r="F32" s="712">
        <f>2*(B32*E32)+4*(C32*E32)+2*(D32*E32)</f>
        <v>586.06601717798208</v>
      </c>
      <c r="G32" s="713">
        <f>F32/9</f>
        <v>65.118446353109121</v>
      </c>
    </row>
    <row r="33" spans="1:11" x14ac:dyDescent="0.25">
      <c r="A33" s="329"/>
      <c r="B33" s="329"/>
      <c r="D33" s="706"/>
      <c r="E33" s="235"/>
      <c r="F33" s="286"/>
      <c r="G33" s="304"/>
    </row>
    <row r="34" spans="1:11" x14ac:dyDescent="0.25">
      <c r="A34" s="110"/>
    </row>
    <row r="35" spans="1:11" x14ac:dyDescent="0.25">
      <c r="A35" s="110"/>
      <c r="F35" s="239" t="s">
        <v>16</v>
      </c>
      <c r="G35" s="107">
        <f>SUM(L13:L15,G19:G26,G31:G32)</f>
        <v>1641.8478529082929</v>
      </c>
      <c r="H35" s="108" t="s">
        <v>121</v>
      </c>
      <c r="I35" s="56"/>
      <c r="J35" s="56"/>
      <c r="K35" s="56"/>
    </row>
  </sheetData>
  <mergeCells count="7">
    <mergeCell ref="A29:A30"/>
    <mergeCell ref="B29:E29"/>
    <mergeCell ref="B11:F11"/>
    <mergeCell ref="G11:J11"/>
    <mergeCell ref="A11:A12"/>
    <mergeCell ref="A17:A18"/>
    <mergeCell ref="B17:E17"/>
  </mergeCells>
  <pageMargins left="0.7" right="0.7" top="0.75" bottom="0.75" header="0.3" footer="0.3"/>
  <pageSetup scale="7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59"/>
  <sheetViews>
    <sheetView view="pageBreakPreview" zoomScale="70" zoomScaleNormal="100" zoomScaleSheetLayoutView="70" workbookViewId="0">
      <selection activeCell="D45" sqref="D45"/>
    </sheetView>
  </sheetViews>
  <sheetFormatPr defaultRowHeight="15" x14ac:dyDescent="0.25"/>
  <cols>
    <col min="1" max="1" width="18.42578125" customWidth="1"/>
    <col min="2" max="2" width="11.28515625" bestFit="1" customWidth="1"/>
    <col min="3" max="3" width="10.140625" style="245" customWidth="1"/>
    <col min="4" max="4" width="13.7109375" style="128" bestFit="1" customWidth="1"/>
    <col min="5" max="5" width="10.42578125" customWidth="1"/>
    <col min="6" max="6" width="9.7109375" customWidth="1"/>
    <col min="8" max="8" width="9.140625" customWidth="1"/>
  </cols>
  <sheetData>
    <row r="1" spans="1:9" x14ac:dyDescent="0.25">
      <c r="A1" s="2"/>
      <c r="B1" s="3"/>
      <c r="C1" s="242"/>
      <c r="D1" s="236"/>
      <c r="E1" s="3"/>
      <c r="F1" s="6" t="s">
        <v>0</v>
      </c>
      <c r="G1" s="109" t="s">
        <v>367</v>
      </c>
      <c r="H1" s="76" t="s">
        <v>1</v>
      </c>
      <c r="I1" s="8"/>
    </row>
    <row r="2" spans="1:9" x14ac:dyDescent="0.25">
      <c r="A2" s="10"/>
      <c r="B2" s="11"/>
      <c r="C2" s="124"/>
      <c r="D2" s="226"/>
      <c r="E2" s="14"/>
      <c r="F2" s="15" t="s">
        <v>2</v>
      </c>
      <c r="G2" s="84" t="s">
        <v>368</v>
      </c>
      <c r="H2" s="79" t="s">
        <v>84</v>
      </c>
      <c r="I2" s="85">
        <v>43924</v>
      </c>
    </row>
    <row r="3" spans="1:9" x14ac:dyDescent="0.25">
      <c r="A3" s="10"/>
      <c r="B3" s="11"/>
      <c r="C3" s="124"/>
      <c r="D3" s="226"/>
      <c r="E3" s="14"/>
      <c r="F3" s="15" t="s">
        <v>4</v>
      </c>
      <c r="G3" s="79"/>
      <c r="H3" s="79" t="s">
        <v>84</v>
      </c>
      <c r="I3" s="85"/>
    </row>
    <row r="4" spans="1:9" x14ac:dyDescent="0.25">
      <c r="A4" s="10"/>
      <c r="B4" s="11"/>
      <c r="C4" s="124"/>
      <c r="D4" s="226"/>
      <c r="E4" s="14"/>
      <c r="F4" s="15" t="s">
        <v>5</v>
      </c>
      <c r="G4" s="86" t="s">
        <v>6</v>
      </c>
      <c r="H4" s="11"/>
      <c r="I4" s="19"/>
    </row>
    <row r="5" spans="1:9" x14ac:dyDescent="0.25">
      <c r="A5" s="10"/>
      <c r="B5" s="11"/>
      <c r="C5" s="124"/>
      <c r="D5" s="226"/>
      <c r="E5" s="14"/>
      <c r="F5" s="15" t="s">
        <v>7</v>
      </c>
      <c r="G5" s="52" t="s">
        <v>142</v>
      </c>
      <c r="H5" s="11"/>
      <c r="I5" s="19"/>
    </row>
    <row r="6" spans="1:9" ht="15.75" thickBot="1" x14ac:dyDescent="0.3">
      <c r="A6" s="20"/>
      <c r="B6" s="21"/>
      <c r="C6" s="243"/>
      <c r="D6" s="237"/>
      <c r="E6" s="24"/>
      <c r="F6" s="25" t="s">
        <v>8</v>
      </c>
      <c r="G6" s="94" t="s">
        <v>93</v>
      </c>
      <c r="H6" s="21"/>
      <c r="I6" s="27"/>
    </row>
    <row r="7" spans="1:9" x14ac:dyDescent="0.25">
      <c r="A7" s="157" t="s">
        <v>39</v>
      </c>
      <c r="B7" s="157" t="s">
        <v>59</v>
      </c>
      <c r="C7" s="244"/>
      <c r="D7" s="238"/>
      <c r="E7" s="1"/>
      <c r="F7" s="1"/>
      <c r="G7" s="1"/>
      <c r="H7" s="1"/>
      <c r="I7" s="1"/>
    </row>
    <row r="8" spans="1:9" x14ac:dyDescent="0.25">
      <c r="A8" s="161">
        <v>512</v>
      </c>
      <c r="B8" s="129">
        <v>10100</v>
      </c>
      <c r="C8" s="124"/>
      <c r="D8" s="193"/>
      <c r="E8" s="30"/>
      <c r="F8" s="30"/>
      <c r="G8" s="30"/>
      <c r="H8" s="30"/>
      <c r="I8" s="30"/>
    </row>
    <row r="9" spans="1:9" x14ac:dyDescent="0.25">
      <c r="A9" s="100" t="s">
        <v>106</v>
      </c>
      <c r="B9" s="14"/>
      <c r="D9" s="124"/>
      <c r="E9" s="14"/>
      <c r="F9" s="14"/>
      <c r="G9" s="14"/>
      <c r="H9" s="14"/>
      <c r="I9" s="14"/>
    </row>
    <row r="10" spans="1:9" ht="13.5" customHeight="1" x14ac:dyDescent="0.25">
      <c r="A10" s="14"/>
      <c r="B10" s="14"/>
      <c r="C10" s="124"/>
      <c r="D10" s="124"/>
      <c r="E10" s="79" t="s">
        <v>248</v>
      </c>
      <c r="F10" s="14"/>
      <c r="G10" s="14"/>
      <c r="H10" s="14"/>
      <c r="I10" s="14"/>
    </row>
    <row r="11" spans="1:9" s="69" customFormat="1" ht="12.75" customHeight="1" x14ac:dyDescent="0.25">
      <c r="A11" s="110"/>
      <c r="B11" s="110"/>
      <c r="E11" s="124" t="s">
        <v>238</v>
      </c>
      <c r="F11" s="58" t="s">
        <v>10</v>
      </c>
      <c r="G11" s="84" t="s">
        <v>62</v>
      </c>
      <c r="H11" s="70"/>
      <c r="I11" s="70"/>
    </row>
    <row r="12" spans="1:9" x14ac:dyDescent="0.25">
      <c r="A12" s="110"/>
      <c r="B12" s="98"/>
      <c r="E12" s="124" t="s">
        <v>45</v>
      </c>
      <c r="F12" s="124" t="s">
        <v>45</v>
      </c>
      <c r="G12" s="16" t="s">
        <v>15</v>
      </c>
    </row>
    <row r="13" spans="1:9" x14ac:dyDescent="0.25">
      <c r="A13" s="110" t="s">
        <v>237</v>
      </c>
      <c r="E13" s="235">
        <f>SQRT(SUMSQ(8/12, 3.5))+(10/12)+3.5+'BRIDGE DECK'!F14/12+(6/12)</f>
        <v>9.208759721071992</v>
      </c>
      <c r="F13" s="235">
        <f>SUM('DECK PARAPET '!F16:F21)</f>
        <v>9265.4961000000003</v>
      </c>
      <c r="G13">
        <f>E13*F13/9</f>
        <v>9480.4141423810706</v>
      </c>
    </row>
    <row r="14" spans="1:9" s="188" customFormat="1" x14ac:dyDescent="0.25">
      <c r="A14" s="110"/>
      <c r="C14" s="245"/>
      <c r="D14" s="128"/>
      <c r="E14" s="235"/>
      <c r="F14" s="235"/>
    </row>
    <row r="15" spans="1:9" x14ac:dyDescent="0.25">
      <c r="A15" s="110"/>
      <c r="D15" s="245" t="s">
        <v>240</v>
      </c>
      <c r="E15" s="128" t="s">
        <v>241</v>
      </c>
      <c r="F15" s="286" t="s">
        <v>249</v>
      </c>
      <c r="G15" s="84" t="s">
        <v>62</v>
      </c>
    </row>
    <row r="16" spans="1:9" x14ac:dyDescent="0.25">
      <c r="D16" s="245" t="s">
        <v>13</v>
      </c>
      <c r="E16" s="128" t="s">
        <v>45</v>
      </c>
      <c r="F16" s="286" t="s">
        <v>45</v>
      </c>
      <c r="G16" s="84" t="s">
        <v>121</v>
      </c>
    </row>
    <row r="17" spans="1:7" x14ac:dyDescent="0.25">
      <c r="A17" s="554" t="s">
        <v>360</v>
      </c>
      <c r="B17" s="68"/>
      <c r="C17" s="542"/>
      <c r="D17" s="542">
        <v>9</v>
      </c>
      <c r="E17" s="479">
        <f>AVERAGE(PIER!C61:C68)-AVERAGE(PIER!D61:D68)</f>
        <v>59.727499999999964</v>
      </c>
      <c r="F17" s="479">
        <f>9.5*2+3*2+1.7678*4</f>
        <v>32.071199999999997</v>
      </c>
      <c r="G17" s="479">
        <f>(D17*E17*F17)/9</f>
        <v>1915.5325979999989</v>
      </c>
    </row>
    <row r="18" spans="1:7" s="188" customFormat="1" x14ac:dyDescent="0.25">
      <c r="A18" s="554" t="s">
        <v>361</v>
      </c>
      <c r="B18" s="68"/>
      <c r="C18" s="542"/>
      <c r="D18" s="542">
        <v>2</v>
      </c>
      <c r="E18" s="479">
        <f>AVERAGE(PIER!C69:C70)-AVERAGE(PIER!D69:D70)</f>
        <v>47.900000000000091</v>
      </c>
      <c r="F18" s="479">
        <f>13*2+3*2+1.768*4</f>
        <v>39.072000000000003</v>
      </c>
      <c r="G18" s="479">
        <f>(D18*E18*F18)/9</f>
        <v>415.89973333333415</v>
      </c>
    </row>
    <row r="19" spans="1:7" s="188" customFormat="1" x14ac:dyDescent="0.25">
      <c r="A19" s="554" t="s">
        <v>362</v>
      </c>
      <c r="B19" s="68"/>
      <c r="C19" s="542"/>
      <c r="D19" s="542">
        <v>5</v>
      </c>
      <c r="E19" s="479">
        <f>AVERAGE(PIER!C72:C76)-AVERAGE(PIER!D72:D76)</f>
        <v>68.884000000000015</v>
      </c>
      <c r="F19" s="479">
        <f>(3+5/12)*8</f>
        <v>27.333333333333332</v>
      </c>
      <c r="G19" s="479">
        <f>(D19*E19*F19)/9</f>
        <v>1046.0162962962963</v>
      </c>
    </row>
    <row r="20" spans="1:7" s="188" customFormat="1" x14ac:dyDescent="0.25">
      <c r="A20" s="554" t="s">
        <v>363</v>
      </c>
      <c r="B20" s="68"/>
      <c r="C20" s="542"/>
      <c r="D20" s="542">
        <v>1</v>
      </c>
      <c r="E20" s="479">
        <f>PIER!C77-PIER!D77</f>
        <v>74.449999999999932</v>
      </c>
      <c r="F20" s="479">
        <v>49.07</v>
      </c>
      <c r="G20" s="479">
        <f>(D20*E20*F20)/9</f>
        <v>405.91794444444412</v>
      </c>
    </row>
    <row r="21" spans="1:7" s="188" customFormat="1" x14ac:dyDescent="0.25">
      <c r="A21" s="554" t="s">
        <v>364</v>
      </c>
      <c r="B21" s="68"/>
      <c r="C21" s="542"/>
      <c r="D21" s="542">
        <v>7</v>
      </c>
      <c r="E21" s="479">
        <f>AVERAGE(PIER!C79:C85)-AVERAGE(PIER!D79:D85)</f>
        <v>50.807619047619141</v>
      </c>
      <c r="F21" s="479">
        <f>2*AVERAGE(13,13,15,19.5,32,29.5,24)+2*3+1.7678*4</f>
        <v>54.785485714285713</v>
      </c>
      <c r="G21" s="479">
        <f>(D21*E21*F21)/9</f>
        <v>2164.9600680634958</v>
      </c>
    </row>
    <row r="22" spans="1:7" s="188" customFormat="1" x14ac:dyDescent="0.25">
      <c r="A22" s="554"/>
      <c r="C22" s="245"/>
      <c r="D22" s="245"/>
      <c r="E22" s="235"/>
    </row>
    <row r="23" spans="1:7" s="188" customFormat="1" x14ac:dyDescent="0.25">
      <c r="A23" s="554"/>
      <c r="C23" s="245"/>
      <c r="D23" s="245"/>
      <c r="E23" s="235"/>
    </row>
    <row r="24" spans="1:7" s="188" customFormat="1" x14ac:dyDescent="0.25">
      <c r="A24" s="554"/>
      <c r="C24" s="245"/>
      <c r="D24" s="235"/>
      <c r="F24" s="175"/>
    </row>
    <row r="25" spans="1:7" s="188" customFormat="1" ht="45" x14ac:dyDescent="0.25">
      <c r="A25" s="554"/>
      <c r="C25" s="245" t="s">
        <v>399</v>
      </c>
      <c r="D25" s="307" t="s">
        <v>291</v>
      </c>
      <c r="E25" s="287" t="s">
        <v>292</v>
      </c>
      <c r="F25" s="328" t="s">
        <v>293</v>
      </c>
      <c r="G25" s="126" t="s">
        <v>12</v>
      </c>
    </row>
    <row r="26" spans="1:7" s="188" customFormat="1" x14ac:dyDescent="0.25">
      <c r="A26" s="554"/>
      <c r="C26" s="245" t="s">
        <v>13</v>
      </c>
      <c r="D26" s="235" t="s">
        <v>105</v>
      </c>
      <c r="E26" s="286" t="s">
        <v>45</v>
      </c>
      <c r="F26" s="303" t="s">
        <v>45</v>
      </c>
      <c r="G26" s="16" t="s">
        <v>15</v>
      </c>
    </row>
    <row r="27" spans="1:7" s="188" customFormat="1" x14ac:dyDescent="0.25">
      <c r="A27" s="283" t="s">
        <v>365</v>
      </c>
      <c r="B27" s="367"/>
      <c r="C27" s="542">
        <f>9*2</f>
        <v>18</v>
      </c>
      <c r="D27" s="479">
        <f>AVERAGE(PIER!F119:F126)</f>
        <v>90.711100000000002</v>
      </c>
      <c r="E27" s="479">
        <f>SQRT(21.28125^2+16.417^2)</f>
        <v>26.877676435333839</v>
      </c>
      <c r="F27" s="479">
        <v>3</v>
      </c>
      <c r="G27" s="479">
        <f>C27*((2*D27)+(E27*F27))/9</f>
        <v>524.11045861200307</v>
      </c>
    </row>
    <row r="28" spans="1:7" s="188" customFormat="1" x14ac:dyDescent="0.25">
      <c r="A28" s="283" t="s">
        <v>366</v>
      </c>
      <c r="B28" s="367"/>
      <c r="C28" s="542">
        <f>2*2</f>
        <v>4</v>
      </c>
      <c r="D28" s="479">
        <f>AVERAGE(PIER!F127:F128)</f>
        <v>91.006699999999995</v>
      </c>
      <c r="E28" s="479">
        <f>AVERAGE(SQRT(21.885^2+19^2),SQRT(20.6198^2+14.333^2))</f>
        <v>27.046958305289145</v>
      </c>
      <c r="F28" s="479">
        <v>3</v>
      </c>
      <c r="G28" s="479">
        <f t="shared" ref="G28:G33" si="0">C28*((2*D28)+(E28*F28))/9</f>
        <v>116.95745551816329</v>
      </c>
    </row>
    <row r="29" spans="1:7" s="188" customFormat="1" x14ac:dyDescent="0.25">
      <c r="A29" s="283" t="s">
        <v>362</v>
      </c>
      <c r="B29" s="367"/>
      <c r="C29" s="542">
        <f>5*2</f>
        <v>10</v>
      </c>
      <c r="D29" s="479">
        <f>AVERAGE(PIER!F130:F134)</f>
        <v>352.87759999999997</v>
      </c>
      <c r="E29" s="126">
        <f>SQRT(46.5781^2+25.75^2)</f>
        <v>53.222005783416314</v>
      </c>
      <c r="F29" s="58">
        <v>3.42</v>
      </c>
      <c r="G29" s="479">
        <f t="shared" si="0"/>
        <v>986.41606642142631</v>
      </c>
    </row>
    <row r="30" spans="1:7" s="188" customFormat="1" x14ac:dyDescent="0.25">
      <c r="A30" s="283" t="s">
        <v>363</v>
      </c>
      <c r="B30" s="367"/>
      <c r="C30" s="542">
        <v>2</v>
      </c>
      <c r="D30" s="479">
        <f>PIER!F135</f>
        <v>118.8527</v>
      </c>
      <c r="E30" s="126">
        <f>SQRT(22.583^2+22^2)</f>
        <v>31.527636907957437</v>
      </c>
      <c r="F30" s="58">
        <v>3</v>
      </c>
      <c r="G30" s="479">
        <f t="shared" si="0"/>
        <v>73.841846827527178</v>
      </c>
    </row>
    <row r="31" spans="1:7" s="188" customFormat="1" x14ac:dyDescent="0.25">
      <c r="A31" s="283" t="s">
        <v>364</v>
      </c>
      <c r="B31" s="367"/>
      <c r="C31" s="542">
        <f>7*2</f>
        <v>14</v>
      </c>
      <c r="D31" s="479">
        <f>AVERAGE(PIER!F143:F149)</f>
        <v>115.72709999999998</v>
      </c>
      <c r="E31" s="479">
        <f>SQRT(22.583^2+22^2)</f>
        <v>31.527636907957437</v>
      </c>
      <c r="F31" s="479">
        <v>3</v>
      </c>
      <c r="G31" s="479">
        <f t="shared" si="0"/>
        <v>507.16883890380126</v>
      </c>
    </row>
    <row r="32" spans="1:7" s="188" customFormat="1" x14ac:dyDescent="0.25">
      <c r="A32" s="283"/>
      <c r="B32" s="367"/>
      <c r="C32" s="542"/>
      <c r="D32" s="479"/>
      <c r="E32" s="479"/>
      <c r="F32" s="479"/>
      <c r="G32" s="479"/>
    </row>
    <row r="33" spans="1:7" s="188" customFormat="1" x14ac:dyDescent="0.25">
      <c r="A33" s="283" t="s">
        <v>290</v>
      </c>
      <c r="B33" s="367"/>
      <c r="C33" s="542">
        <v>10</v>
      </c>
      <c r="D33" s="479">
        <f>AVERAGE(PIER!F137:F141)</f>
        <v>612.05720610211267</v>
      </c>
      <c r="E33" s="479">
        <f>AVERAGE(PIER!K137:K141)*SIN(RADIANS(PIER!L137))</f>
        <v>37.613957240992313</v>
      </c>
      <c r="F33" s="479">
        <f>PIER!G137</f>
        <v>3.4166666666666665</v>
      </c>
      <c r="G33" s="479">
        <f t="shared" si="0"/>
        <v>1502.9208512343878</v>
      </c>
    </row>
    <row r="34" spans="1:7" s="188" customFormat="1" x14ac:dyDescent="0.25">
      <c r="A34" s="554"/>
      <c r="C34" s="245"/>
      <c r="D34" s="235"/>
      <c r="E34" s="175"/>
      <c r="F34" s="175"/>
      <c r="G34" s="175"/>
    </row>
    <row r="35" spans="1:7" s="188" customFormat="1" x14ac:dyDescent="0.25">
      <c r="A35" s="554"/>
      <c r="C35" s="245"/>
      <c r="D35" s="235"/>
      <c r="E35" s="175"/>
      <c r="F35" s="175"/>
      <c r="G35" s="175"/>
    </row>
    <row r="36" spans="1:7" s="188" customFormat="1" x14ac:dyDescent="0.25">
      <c r="A36" s="554"/>
      <c r="C36" s="245"/>
      <c r="D36" s="235"/>
      <c r="E36" s="175"/>
      <c r="F36" s="175"/>
      <c r="G36" s="175"/>
    </row>
    <row r="37" spans="1:7" x14ac:dyDescent="0.25">
      <c r="A37" s="554"/>
    </row>
    <row r="38" spans="1:7" x14ac:dyDescent="0.25">
      <c r="A38" s="283"/>
      <c r="B38" s="128"/>
      <c r="C38" s="245" t="s">
        <v>240</v>
      </c>
      <c r="D38" s="128" t="s">
        <v>241</v>
      </c>
      <c r="E38" s="128" t="s">
        <v>242</v>
      </c>
      <c r="F38" s="128" t="s">
        <v>243</v>
      </c>
      <c r="G38" s="126" t="s">
        <v>62</v>
      </c>
    </row>
    <row r="39" spans="1:7" x14ac:dyDescent="0.25">
      <c r="A39" s="555"/>
      <c r="B39" s="128"/>
      <c r="C39" s="245" t="s">
        <v>13</v>
      </c>
      <c r="D39" s="128" t="s">
        <v>186</v>
      </c>
      <c r="E39" s="128" t="s">
        <v>186</v>
      </c>
      <c r="F39" s="128" t="s">
        <v>186</v>
      </c>
      <c r="G39" s="62" t="s">
        <v>15</v>
      </c>
    </row>
    <row r="40" spans="1:7" x14ac:dyDescent="0.25">
      <c r="A40" s="283" t="s">
        <v>369</v>
      </c>
      <c r="B40" s="367"/>
      <c r="C40" s="542">
        <f>D17</f>
        <v>9</v>
      </c>
      <c r="D40" s="479">
        <f>AVERAGE(PIER!C14:C21)-AVERAGE(PIER!D14:D21)</f>
        <v>6.1378124999999955</v>
      </c>
      <c r="E40" s="479">
        <f>AVERAGE(PIER!E14:E21)</f>
        <v>44.833333333333329</v>
      </c>
      <c r="F40" s="479">
        <f>AVERAGE(PIER!F14:F21)</f>
        <v>5.5</v>
      </c>
      <c r="G40" s="367">
        <f>C40*2*(D40*E40+D40*F40)/9</f>
        <v>617.8731249999995</v>
      </c>
    </row>
    <row r="41" spans="1:7" s="188" customFormat="1" x14ac:dyDescent="0.25">
      <c r="A41" s="283" t="s">
        <v>372</v>
      </c>
      <c r="B41" s="367"/>
      <c r="C41" s="542">
        <f>D18</f>
        <v>2</v>
      </c>
      <c r="D41" s="479">
        <f>AVERAGE(PIER!C22:C23)-AVERAGE(PIER!D22:D23)</f>
        <v>5.6991666666665424</v>
      </c>
      <c r="E41" s="479">
        <f>AVERAGE(PIER!E22:E23)</f>
        <v>47.083333333333329</v>
      </c>
      <c r="F41" s="479">
        <f>AVERAGE(PIER!F22:F23)</f>
        <v>7.5</v>
      </c>
      <c r="G41" s="367">
        <f>C41*2*(D41*E41+D41*F41)/9</f>
        <v>138.25756172839203</v>
      </c>
    </row>
    <row r="42" spans="1:7" s="188" customFormat="1" x14ac:dyDescent="0.25">
      <c r="A42" s="283" t="s">
        <v>371</v>
      </c>
      <c r="B42" s="367"/>
      <c r="C42" s="542">
        <f>D19</f>
        <v>5</v>
      </c>
      <c r="D42" s="479">
        <f>AVERAGE(PIER!C24:C28)-AVERAGE(PIER!D24:D28)</f>
        <v>8.5512738095237637</v>
      </c>
      <c r="E42" s="479">
        <f>AVERAGE(PIER!E24:E28)</f>
        <v>64.650000000000006</v>
      </c>
      <c r="F42" s="479">
        <f>AVERAGE(PIER!F24:F28)</f>
        <v>8.25</v>
      </c>
      <c r="G42" s="367">
        <f>C42*2*(D42*E42+D42*F42)/9</f>
        <v>692.65317857142486</v>
      </c>
    </row>
    <row r="43" spans="1:7" s="188" customFormat="1" x14ac:dyDescent="0.25">
      <c r="A43" s="283" t="s">
        <v>373</v>
      </c>
      <c r="B43" s="367"/>
      <c r="C43" s="542">
        <f>D20</f>
        <v>1</v>
      </c>
      <c r="D43" s="479">
        <f>PIER!C29-PIER!D29</f>
        <v>6.1516666666667561</v>
      </c>
      <c r="E43" s="479">
        <f>PIER!E29</f>
        <v>59.5</v>
      </c>
      <c r="F43" s="479">
        <f>PIER!F29</f>
        <v>5.5</v>
      </c>
      <c r="G43" s="367">
        <f>C43*2*(D43*E43+D43*F43)/9</f>
        <v>88.857407407408701</v>
      </c>
    </row>
    <row r="44" spans="1:7" x14ac:dyDescent="0.25">
      <c r="A44" s="283" t="s">
        <v>370</v>
      </c>
      <c r="B44" s="367"/>
      <c r="C44" s="542">
        <f>D21</f>
        <v>7</v>
      </c>
      <c r="D44" s="479">
        <f>AVERAGE(PIER!C30:C36)-AVERAGE(PIER!D30:D36)</f>
        <v>6.2166326530610831</v>
      </c>
      <c r="E44" s="479">
        <f>AVERAGE(PIER!E30:E36)</f>
        <v>67.357142857142861</v>
      </c>
      <c r="F44" s="479">
        <f>AVERAGE(PIER!F30:F36)</f>
        <v>5.5714285714285712</v>
      </c>
      <c r="G44" s="367">
        <f>C44*2*(D44*E44+D44*F44)/9</f>
        <v>705.2424376417074</v>
      </c>
    </row>
    <row r="45" spans="1:7" s="188" customFormat="1" x14ac:dyDescent="0.25">
      <c r="A45" s="554"/>
      <c r="C45" s="245"/>
      <c r="D45" s="128"/>
    </row>
    <row r="46" spans="1:7" s="188" customFormat="1" x14ac:dyDescent="0.25">
      <c r="A46" s="554"/>
      <c r="C46" s="245"/>
      <c r="D46" s="128"/>
    </row>
    <row r="47" spans="1:7" s="188" customFormat="1" x14ac:dyDescent="0.25">
      <c r="A47" s="554"/>
      <c r="C47" s="245"/>
      <c r="D47" s="128"/>
    </row>
    <row r="48" spans="1:7" s="188" customFormat="1" x14ac:dyDescent="0.25">
      <c r="A48" s="110"/>
      <c r="C48" s="245"/>
      <c r="D48" s="128"/>
    </row>
    <row r="49" spans="1:8" x14ac:dyDescent="0.25">
      <c r="F49" s="286" t="s">
        <v>200</v>
      </c>
    </row>
    <row r="50" spans="1:8" x14ac:dyDescent="0.25">
      <c r="A50" s="110"/>
      <c r="C50" s="245" t="s">
        <v>244</v>
      </c>
      <c r="D50" s="128" t="s">
        <v>245</v>
      </c>
      <c r="E50" s="286" t="s">
        <v>10</v>
      </c>
      <c r="F50" s="286" t="s">
        <v>247</v>
      </c>
      <c r="G50" s="84" t="s">
        <v>62</v>
      </c>
    </row>
    <row r="51" spans="1:8" x14ac:dyDescent="0.25">
      <c r="A51" s="110" t="s">
        <v>239</v>
      </c>
      <c r="C51" s="245" t="s">
        <v>211</v>
      </c>
      <c r="D51" s="128" t="s">
        <v>246</v>
      </c>
      <c r="E51" s="286" t="s">
        <v>45</v>
      </c>
      <c r="F51" s="286" t="s">
        <v>45</v>
      </c>
      <c r="G51" s="16" t="s">
        <v>15</v>
      </c>
    </row>
    <row r="52" spans="1:8" x14ac:dyDescent="0.25">
      <c r="A52" s="110"/>
      <c r="B52" s="110" t="s">
        <v>85</v>
      </c>
      <c r="C52" s="235">
        <f>AVERAGE(ABUTMENT!E14:F14)</f>
        <v>753.36500000000001</v>
      </c>
      <c r="D52" s="128">
        <v>718.57</v>
      </c>
      <c r="E52" s="303">
        <f>ABUTMENT!D14</f>
        <v>44.896349999999998</v>
      </c>
      <c r="F52" s="286">
        <f>4+2</f>
        <v>6</v>
      </c>
      <c r="G52" s="304">
        <f>(((C52-D52)+F52)*E52)/9</f>
        <v>203.50517758333314</v>
      </c>
    </row>
    <row r="53" spans="1:8" x14ac:dyDescent="0.25">
      <c r="A53" s="110"/>
      <c r="B53" s="110" t="s">
        <v>86</v>
      </c>
      <c r="C53" s="245">
        <f>AVERAGE(ABUTMENT!E21:F21)</f>
        <v>762.17499999999995</v>
      </c>
      <c r="D53" s="128">
        <v>715.38</v>
      </c>
      <c r="E53" s="303">
        <f>ABUTMENT!D21</f>
        <v>74</v>
      </c>
      <c r="F53" s="286">
        <f>4+2</f>
        <v>6</v>
      </c>
      <c r="G53" s="304">
        <f>(((C53-D53)+F53)*E53)/9</f>
        <v>434.09222222222189</v>
      </c>
    </row>
    <row r="54" spans="1:8" s="188" customFormat="1" x14ac:dyDescent="0.25">
      <c r="A54" s="110"/>
      <c r="B54" s="110"/>
      <c r="C54" s="245"/>
      <c r="D54" s="688"/>
      <c r="E54" s="303"/>
      <c r="F54" s="286"/>
      <c r="G54" s="304"/>
    </row>
    <row r="55" spans="1:8" s="188" customFormat="1" x14ac:dyDescent="0.25">
      <c r="A55" s="110"/>
      <c r="B55" s="110"/>
      <c r="C55" s="245"/>
      <c r="D55" s="688"/>
      <c r="E55" s="303"/>
      <c r="F55" s="705" t="s">
        <v>434</v>
      </c>
      <c r="G55" s="304">
        <f>SUM(G52:G53)</f>
        <v>637.59739980555503</v>
      </c>
      <c r="H55" s="188" t="s">
        <v>121</v>
      </c>
    </row>
    <row r="56" spans="1:8" s="188" customFormat="1" x14ac:dyDescent="0.25">
      <c r="A56" s="110"/>
      <c r="B56" s="110"/>
      <c r="C56" s="245"/>
      <c r="D56" s="688"/>
      <c r="E56" s="303"/>
      <c r="F56" s="705" t="s">
        <v>435</v>
      </c>
      <c r="G56" s="304">
        <f>SUM(G17:G21)+SUM(G27:G33)+SUM(G40:G44)</f>
        <v>11902.625868003812</v>
      </c>
      <c r="H56" s="188" t="s">
        <v>121</v>
      </c>
    </row>
    <row r="57" spans="1:8" s="188" customFormat="1" x14ac:dyDescent="0.25">
      <c r="A57" s="110"/>
      <c r="C57" s="245"/>
      <c r="D57" s="128"/>
      <c r="F57" s="705" t="s">
        <v>436</v>
      </c>
      <c r="G57" s="304">
        <f>SUM(G13)</f>
        <v>9480.4141423810706</v>
      </c>
      <c r="H57" s="188" t="s">
        <v>121</v>
      </c>
    </row>
    <row r="58" spans="1:8" s="188" customFormat="1" x14ac:dyDescent="0.25">
      <c r="A58" s="110"/>
      <c r="C58" s="245"/>
      <c r="D58" s="688"/>
      <c r="F58" s="705"/>
    </row>
    <row r="59" spans="1:8" x14ac:dyDescent="0.25">
      <c r="A59" s="110"/>
      <c r="F59" s="239" t="s">
        <v>16</v>
      </c>
      <c r="G59" s="118">
        <f>ROUNDUP(SUM(G55:G57),0)</f>
        <v>22021</v>
      </c>
      <c r="H59" s="108" t="s">
        <v>121</v>
      </c>
    </row>
  </sheetData>
  <phoneticPr fontId="0" type="noConversion"/>
  <pageMargins left="0.7" right="0.7" top="0.75" bottom="0.75" header="0.3" footer="0.3"/>
  <pageSetup scale="76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39"/>
  <sheetViews>
    <sheetView view="pageBreakPreview" zoomScale="110" zoomScaleSheetLayoutView="110" workbookViewId="0">
      <selection activeCell="N53" sqref="N53"/>
    </sheetView>
  </sheetViews>
  <sheetFormatPr defaultColWidth="9.140625" defaultRowHeight="15" x14ac:dyDescent="0.25"/>
  <cols>
    <col min="1" max="1" width="9.140625" style="69"/>
    <col min="2" max="2" width="13.28515625" style="69" customWidth="1"/>
    <col min="3" max="3" width="6.42578125" style="69" customWidth="1"/>
    <col min="4" max="6" width="9.140625" style="69"/>
    <col min="7" max="7" width="9.28515625" style="69" bestFit="1" customWidth="1"/>
    <col min="8" max="16384" width="9.140625" style="69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92</v>
      </c>
      <c r="I6" s="89"/>
      <c r="J6" s="95"/>
    </row>
    <row r="7" spans="1:10" x14ac:dyDescent="0.25">
      <c r="A7" s="166" t="s">
        <v>39</v>
      </c>
      <c r="B7" s="166" t="s">
        <v>59</v>
      </c>
      <c r="C7" s="70"/>
      <c r="D7" s="96"/>
      <c r="E7" s="97"/>
      <c r="F7" s="70"/>
      <c r="G7" s="70"/>
      <c r="H7" s="70"/>
      <c r="I7" s="70"/>
      <c r="J7" s="70"/>
    </row>
    <row r="8" spans="1:10" x14ac:dyDescent="0.25">
      <c r="A8" s="161">
        <v>512</v>
      </c>
      <c r="B8" s="163">
        <v>33000</v>
      </c>
      <c r="C8" s="99"/>
      <c r="D8" s="98"/>
      <c r="E8" s="98"/>
      <c r="F8" s="98"/>
      <c r="G8" s="98"/>
      <c r="H8" s="98"/>
      <c r="I8" s="98"/>
      <c r="J8" s="98"/>
    </row>
    <row r="9" spans="1:10" x14ac:dyDescent="0.25">
      <c r="A9" s="160" t="s">
        <v>67</v>
      </c>
      <c r="B9" s="162"/>
      <c r="C9" s="82"/>
      <c r="E9" s="101"/>
      <c r="F9" s="82"/>
      <c r="G9" s="82"/>
      <c r="H9" s="82"/>
      <c r="I9" s="82"/>
      <c r="J9" s="82"/>
    </row>
    <row r="10" spans="1:10" x14ac:dyDescent="0.25">
      <c r="A10" s="82"/>
      <c r="B10" s="82"/>
      <c r="C10" s="82"/>
      <c r="D10" s="82"/>
      <c r="E10" s="101"/>
      <c r="F10" s="82"/>
      <c r="G10" s="82"/>
      <c r="H10" s="82"/>
      <c r="I10" s="82"/>
      <c r="J10" s="82"/>
    </row>
    <row r="11" spans="1:10" x14ac:dyDescent="0.25">
      <c r="A11" s="188"/>
      <c r="B11" s="58"/>
      <c r="C11" s="59"/>
      <c r="D11" s="60"/>
      <c r="E11" s="66"/>
      <c r="F11" s="61"/>
      <c r="H11" s="35"/>
      <c r="I11" s="70"/>
      <c r="J11" s="70"/>
    </row>
    <row r="12" spans="1:10" x14ac:dyDescent="0.25">
      <c r="A12" s="188"/>
      <c r="B12" s="79"/>
      <c r="C12" s="102"/>
      <c r="D12" s="36"/>
      <c r="E12" s="79" t="s">
        <v>76</v>
      </c>
      <c r="F12" s="84" t="s">
        <v>11</v>
      </c>
      <c r="G12" s="126" t="s">
        <v>62</v>
      </c>
      <c r="H12" s="35"/>
      <c r="I12" s="102"/>
      <c r="J12" s="102"/>
    </row>
    <row r="13" spans="1:10" x14ac:dyDescent="0.25">
      <c r="A13" s="188"/>
      <c r="B13" s="111"/>
      <c r="C13" s="102"/>
      <c r="D13" s="101"/>
      <c r="E13" s="79" t="s">
        <v>14</v>
      </c>
      <c r="F13" s="102" t="s">
        <v>14</v>
      </c>
      <c r="G13" s="84" t="s">
        <v>46</v>
      </c>
      <c r="H13" s="35"/>
      <c r="I13" s="102"/>
      <c r="J13" s="102"/>
    </row>
    <row r="14" spans="1:10" s="188" customFormat="1" x14ac:dyDescent="0.25">
      <c r="B14" s="111"/>
      <c r="C14" s="102"/>
      <c r="D14" s="101"/>
      <c r="E14" s="79"/>
      <c r="F14" s="102"/>
      <c r="G14" s="84"/>
      <c r="H14" s="35"/>
      <c r="I14" s="102"/>
      <c r="J14" s="102"/>
    </row>
    <row r="15" spans="1:10" s="188" customFormat="1" x14ac:dyDescent="0.25">
      <c r="A15" s="86" t="s">
        <v>296</v>
      </c>
      <c r="B15" s="111"/>
      <c r="C15" s="102"/>
      <c r="D15" s="101"/>
      <c r="E15" s="113">
        <f>761.26-748-17/12</f>
        <v>11.843333333333325</v>
      </c>
      <c r="F15" s="113">
        <v>3</v>
      </c>
      <c r="G15" s="79">
        <f>E15*F15/9</f>
        <v>3.9477777777777749</v>
      </c>
      <c r="H15" s="35"/>
      <c r="I15" s="102"/>
      <c r="J15" s="102"/>
    </row>
    <row r="16" spans="1:10" s="188" customFormat="1" x14ac:dyDescent="0.25">
      <c r="A16" s="86" t="s">
        <v>297</v>
      </c>
      <c r="B16" s="111"/>
      <c r="C16" s="102"/>
      <c r="D16" s="101"/>
      <c r="E16" s="79">
        <f>762.55-748-17/12</f>
        <v>13.133333333333288</v>
      </c>
      <c r="F16" s="113">
        <v>3</v>
      </c>
      <c r="G16" s="79">
        <f>E16*F16/9</f>
        <v>4.3777777777777622</v>
      </c>
      <c r="H16" s="35"/>
      <c r="I16" s="102"/>
      <c r="J16" s="102"/>
    </row>
    <row r="17" spans="1:10" s="188" customFormat="1" x14ac:dyDescent="0.25">
      <c r="B17" s="111"/>
      <c r="C17" s="102"/>
      <c r="D17" s="101"/>
      <c r="E17" s="79"/>
      <c r="F17" s="113"/>
      <c r="G17" s="79"/>
      <c r="H17" s="35"/>
      <c r="I17" s="102"/>
      <c r="J17" s="102"/>
    </row>
    <row r="18" spans="1:10" s="188" customFormat="1" x14ac:dyDescent="0.25">
      <c r="A18" s="68" t="s">
        <v>390</v>
      </c>
      <c r="B18" s="111"/>
      <c r="C18" s="102"/>
      <c r="D18" s="101"/>
      <c r="E18" s="79">
        <f>752.55-737.37-17/12</f>
        <v>13.763333333333284</v>
      </c>
      <c r="F18" s="113">
        <v>3</v>
      </c>
      <c r="G18" s="79">
        <f>E18*F18/9</f>
        <v>4.5877777777777613</v>
      </c>
      <c r="H18" s="35"/>
      <c r="I18" s="102"/>
      <c r="J18" s="102"/>
    </row>
    <row r="19" spans="1:10" s="188" customFormat="1" x14ac:dyDescent="0.25">
      <c r="A19" s="68" t="s">
        <v>374</v>
      </c>
      <c r="B19" s="111"/>
      <c r="C19" s="102"/>
      <c r="D19" s="101"/>
      <c r="E19" s="79">
        <f>754.13-737.37-17/12</f>
        <v>15.343333333333325</v>
      </c>
      <c r="F19" s="113">
        <v>3</v>
      </c>
      <c r="G19" s="79">
        <f>E19*F19/9</f>
        <v>5.114444444444441</v>
      </c>
      <c r="H19" s="35"/>
      <c r="I19" s="102"/>
      <c r="J19" s="102"/>
    </row>
    <row r="20" spans="1:10" s="188" customFormat="1" x14ac:dyDescent="0.25">
      <c r="B20" s="111"/>
      <c r="C20" s="102"/>
      <c r="D20" s="101"/>
      <c r="E20" s="79"/>
      <c r="F20" s="102"/>
      <c r="G20" s="79"/>
      <c r="H20" s="35"/>
      <c r="I20" s="102"/>
      <c r="J20" s="102"/>
    </row>
    <row r="21" spans="1:10" s="174" customFormat="1" x14ac:dyDescent="0.25">
      <c r="A21" s="188"/>
      <c r="B21" s="100"/>
      <c r="C21" s="102"/>
      <c r="D21" s="101"/>
      <c r="E21" s="79"/>
      <c r="F21" s="102"/>
      <c r="G21" s="79"/>
      <c r="H21" s="35"/>
      <c r="I21" s="102"/>
      <c r="J21" s="102"/>
    </row>
    <row r="22" spans="1:10" s="188" customFormat="1" x14ac:dyDescent="0.25">
      <c r="B22" s="100"/>
      <c r="C22" s="102"/>
      <c r="D22" s="101"/>
      <c r="E22" s="79"/>
      <c r="F22" s="102"/>
      <c r="G22" s="79"/>
      <c r="H22" s="35"/>
      <c r="I22" s="102"/>
      <c r="J22" s="102"/>
    </row>
    <row r="23" spans="1:10" s="188" customFormat="1" x14ac:dyDescent="0.25">
      <c r="B23" s="100"/>
      <c r="C23" s="102"/>
      <c r="D23" s="101"/>
      <c r="E23" s="79"/>
      <c r="F23" s="102"/>
      <c r="G23" s="79"/>
      <c r="H23" s="35"/>
      <c r="I23" s="102"/>
      <c r="J23" s="102"/>
    </row>
    <row r="24" spans="1:10" s="188" customFormat="1" x14ac:dyDescent="0.25">
      <c r="B24" s="100"/>
      <c r="C24" s="102"/>
      <c r="D24" s="101"/>
      <c r="E24" s="79"/>
      <c r="F24" s="106" t="s">
        <v>16</v>
      </c>
      <c r="G24" s="118">
        <f>ROUNDUP(SUM(G15:G19), 0)</f>
        <v>19</v>
      </c>
      <c r="H24" s="108" t="s">
        <v>121</v>
      </c>
      <c r="I24" s="102"/>
      <c r="J24" s="102"/>
    </row>
    <row r="25" spans="1:10" s="188" customFormat="1" x14ac:dyDescent="0.25">
      <c r="B25" s="100"/>
      <c r="C25" s="102"/>
      <c r="D25" s="101"/>
      <c r="E25" s="79"/>
      <c r="F25" s="102"/>
      <c r="G25" s="79"/>
      <c r="H25" s="35"/>
      <c r="I25" s="102"/>
      <c r="J25" s="102"/>
    </row>
    <row r="26" spans="1:10" s="188" customFormat="1" x14ac:dyDescent="0.25">
      <c r="B26" s="100"/>
      <c r="C26" s="102"/>
      <c r="D26" s="101"/>
      <c r="E26" s="79"/>
      <c r="F26" s="102"/>
      <c r="G26" s="79"/>
      <c r="H26" s="35"/>
      <c r="I26" s="102"/>
      <c r="J26" s="102"/>
    </row>
    <row r="27" spans="1:10" s="188" customFormat="1" x14ac:dyDescent="0.25">
      <c r="B27" s="100"/>
      <c r="C27" s="102"/>
      <c r="D27" s="101"/>
      <c r="E27" s="79"/>
      <c r="F27" s="102"/>
      <c r="G27" s="79"/>
      <c r="H27" s="35"/>
      <c r="I27" s="102"/>
      <c r="J27" s="102"/>
    </row>
    <row r="28" spans="1:10" s="188" customFormat="1" x14ac:dyDescent="0.25">
      <c r="B28" s="100"/>
      <c r="C28" s="102"/>
      <c r="D28" s="101"/>
      <c r="E28" s="79"/>
      <c r="F28" s="102"/>
      <c r="G28" s="79"/>
      <c r="H28" s="35"/>
      <c r="I28" s="102"/>
      <c r="J28" s="102"/>
    </row>
    <row r="29" spans="1:10" s="188" customFormat="1" x14ac:dyDescent="0.25">
      <c r="B29" s="100"/>
      <c r="C29" s="102"/>
      <c r="D29" s="101"/>
      <c r="E29" s="79"/>
      <c r="F29" s="102"/>
      <c r="G29" s="79"/>
      <c r="H29" s="35"/>
      <c r="I29" s="102"/>
      <c r="J29" s="102"/>
    </row>
    <row r="30" spans="1:10" s="188" customFormat="1" x14ac:dyDescent="0.25">
      <c r="B30" s="100"/>
      <c r="C30" s="102"/>
      <c r="D30" s="101"/>
      <c r="E30" s="79"/>
      <c r="F30" s="102"/>
      <c r="G30" s="79"/>
      <c r="H30" s="35"/>
      <c r="I30" s="102"/>
      <c r="J30" s="102"/>
    </row>
    <row r="31" spans="1:10" s="188" customFormat="1" x14ac:dyDescent="0.25">
      <c r="B31" s="100"/>
      <c r="C31" s="102"/>
      <c r="D31" s="101"/>
      <c r="E31" s="79"/>
      <c r="F31" s="102"/>
      <c r="G31" s="79"/>
      <c r="H31" s="35"/>
      <c r="I31" s="102"/>
      <c r="J31" s="102"/>
    </row>
    <row r="32" spans="1:10" s="188" customFormat="1" x14ac:dyDescent="0.25">
      <c r="B32" s="100"/>
      <c r="C32" s="102"/>
      <c r="D32" s="101"/>
      <c r="E32" s="79"/>
      <c r="F32" s="102"/>
      <c r="G32" s="79"/>
      <c r="H32" s="35"/>
      <c r="I32" s="102"/>
      <c r="J32" s="102"/>
    </row>
    <row r="33" spans="1:10" s="188" customFormat="1" x14ac:dyDescent="0.25">
      <c r="B33" s="100"/>
      <c r="C33" s="102"/>
      <c r="D33" s="101"/>
      <c r="E33" s="79"/>
      <c r="F33" s="102"/>
      <c r="G33" s="79"/>
      <c r="H33" s="35"/>
      <c r="I33" s="102"/>
      <c r="J33" s="102"/>
    </row>
    <row r="34" spans="1:10" s="188" customFormat="1" x14ac:dyDescent="0.25">
      <c r="B34" s="100"/>
      <c r="C34" s="102"/>
      <c r="D34" s="101"/>
      <c r="E34" s="79"/>
      <c r="F34" s="102"/>
      <c r="G34" s="79"/>
      <c r="H34" s="35"/>
      <c r="I34" s="102"/>
      <c r="J34" s="102"/>
    </row>
    <row r="35" spans="1:10" s="174" customFormat="1" x14ac:dyDescent="0.25">
      <c r="A35" s="188"/>
      <c r="B35" s="100"/>
      <c r="C35" s="102"/>
      <c r="D35" s="101"/>
      <c r="E35" s="79"/>
      <c r="F35" s="102"/>
      <c r="G35" s="79"/>
      <c r="H35" s="35"/>
      <c r="I35" s="102"/>
      <c r="J35" s="102"/>
    </row>
    <row r="36" spans="1:10" s="188" customFormat="1" x14ac:dyDescent="0.25">
      <c r="B36" s="100"/>
      <c r="C36" s="102"/>
      <c r="D36" s="101"/>
      <c r="E36" s="79"/>
      <c r="F36" s="102"/>
      <c r="G36" s="79"/>
      <c r="H36" s="35"/>
      <c r="I36" s="102"/>
      <c r="J36" s="102"/>
    </row>
    <row r="37" spans="1:10" s="188" customFormat="1" x14ac:dyDescent="0.25">
      <c r="B37" s="100"/>
      <c r="C37" s="102"/>
      <c r="D37" s="101"/>
      <c r="E37" s="79"/>
      <c r="F37" s="102"/>
      <c r="G37" s="79"/>
      <c r="H37" s="35"/>
      <c r="I37" s="102"/>
      <c r="J37" s="102"/>
    </row>
    <row r="38" spans="1:10" x14ac:dyDescent="0.25">
      <c r="A38" s="110"/>
      <c r="B38" s="98"/>
      <c r="C38" s="101"/>
      <c r="D38" s="84"/>
      <c r="E38" s="79"/>
      <c r="F38" s="45"/>
      <c r="G38" s="63"/>
      <c r="H38" s="35"/>
      <c r="I38" s="70"/>
      <c r="J38" s="70"/>
    </row>
    <row r="39" spans="1:10" x14ac:dyDescent="0.25">
      <c r="A39" s="98"/>
      <c r="B39" s="98"/>
      <c r="C39" s="99"/>
      <c r="D39" s="98"/>
      <c r="E39" s="82"/>
      <c r="F39" s="46"/>
      <c r="G39" s="176"/>
      <c r="H39" s="56"/>
      <c r="J39" s="70"/>
    </row>
  </sheetData>
  <pageMargins left="0.7" right="0.7" top="0.75" bottom="0.75" header="0.3" footer="0.3"/>
  <pageSetup scale="9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23"/>
  <sheetViews>
    <sheetView view="pageBreakPreview" zoomScale="110" zoomScaleSheetLayoutView="110" workbookViewId="0">
      <selection activeCell="K21" sqref="K21"/>
    </sheetView>
  </sheetViews>
  <sheetFormatPr defaultRowHeight="15" x14ac:dyDescent="0.25"/>
  <cols>
    <col min="2" max="2" width="13.28515625" customWidth="1"/>
    <col min="6" max="7" width="11.85546875" bestFit="1" customWidth="1"/>
    <col min="10" max="10" width="16.42578125" bestFit="1" customWidth="1"/>
    <col min="11" max="11" width="13.140625" customWidth="1"/>
    <col min="12" max="12" width="11.85546875" bestFit="1" customWidth="1"/>
  </cols>
  <sheetData>
    <row r="1" spans="1:13" x14ac:dyDescent="0.25">
      <c r="A1" s="2"/>
      <c r="B1" s="3"/>
      <c r="C1" s="4"/>
      <c r="D1" s="5"/>
      <c r="E1" s="3"/>
      <c r="F1" s="6" t="s">
        <v>0</v>
      </c>
      <c r="G1" s="109" t="s">
        <v>367</v>
      </c>
      <c r="H1" s="76" t="s">
        <v>1</v>
      </c>
      <c r="I1" s="8"/>
    </row>
    <row r="2" spans="1:13" x14ac:dyDescent="0.25">
      <c r="A2" s="10"/>
      <c r="B2" s="11"/>
      <c r="C2" s="12"/>
      <c r="D2" s="13"/>
      <c r="E2" s="14"/>
      <c r="F2" s="15" t="s">
        <v>2</v>
      </c>
      <c r="G2" s="84" t="s">
        <v>368</v>
      </c>
      <c r="H2" s="79" t="s">
        <v>84</v>
      </c>
      <c r="I2" s="85">
        <v>43924</v>
      </c>
      <c r="M2" s="661"/>
    </row>
    <row r="3" spans="1:13" x14ac:dyDescent="0.25">
      <c r="A3" s="10"/>
      <c r="B3" s="11"/>
      <c r="C3" s="12"/>
      <c r="D3" s="13"/>
      <c r="E3" s="14"/>
      <c r="F3" s="15" t="s">
        <v>4</v>
      </c>
      <c r="G3" s="79"/>
      <c r="H3" s="79" t="s">
        <v>84</v>
      </c>
      <c r="I3" s="85"/>
    </row>
    <row r="4" spans="1:13" x14ac:dyDescent="0.25">
      <c r="A4" s="10"/>
      <c r="B4" s="11"/>
      <c r="C4" s="12"/>
      <c r="D4" s="13"/>
      <c r="E4" s="14"/>
      <c r="F4" s="15" t="s">
        <v>5</v>
      </c>
      <c r="G4" s="86" t="s">
        <v>6</v>
      </c>
      <c r="H4" s="11"/>
      <c r="I4" s="19"/>
    </row>
    <row r="5" spans="1:13" x14ac:dyDescent="0.25">
      <c r="A5" s="10"/>
      <c r="B5" s="11"/>
      <c r="C5" s="12"/>
      <c r="D5" s="13"/>
      <c r="E5" s="14"/>
      <c r="F5" s="15" t="s">
        <v>7</v>
      </c>
      <c r="G5" s="52" t="s">
        <v>142</v>
      </c>
      <c r="H5" s="11"/>
      <c r="I5" s="19"/>
    </row>
    <row r="6" spans="1:13" ht="15.75" thickBot="1" x14ac:dyDescent="0.3">
      <c r="A6" s="20"/>
      <c r="B6" s="21"/>
      <c r="C6" s="22"/>
      <c r="D6" s="23"/>
      <c r="E6" s="24"/>
      <c r="F6" s="25" t="s">
        <v>8</v>
      </c>
      <c r="G6" s="94" t="s">
        <v>91</v>
      </c>
      <c r="H6" s="21"/>
      <c r="I6" s="27"/>
    </row>
    <row r="7" spans="1:13" x14ac:dyDescent="0.25">
      <c r="A7" s="166" t="s">
        <v>39</v>
      </c>
      <c r="B7" s="166" t="s">
        <v>59</v>
      </c>
      <c r="C7" s="28"/>
      <c r="D7" s="29"/>
      <c r="E7" s="1"/>
      <c r="F7" s="1"/>
      <c r="G7" s="1"/>
      <c r="H7" s="1"/>
      <c r="I7" s="1"/>
    </row>
    <row r="8" spans="1:13" x14ac:dyDescent="0.25">
      <c r="A8" s="161">
        <v>513</v>
      </c>
      <c r="B8" s="163">
        <v>10401</v>
      </c>
      <c r="C8" s="30"/>
      <c r="D8" s="30"/>
      <c r="E8" s="30"/>
      <c r="F8" s="30"/>
      <c r="G8" s="30"/>
      <c r="H8" s="30"/>
      <c r="I8" s="30"/>
    </row>
    <row r="9" spans="1:13" x14ac:dyDescent="0.25">
      <c r="A9" s="160" t="s">
        <v>338</v>
      </c>
      <c r="B9" s="162"/>
      <c r="D9" s="33"/>
      <c r="E9" s="14"/>
      <c r="F9" s="14"/>
      <c r="G9" s="14"/>
      <c r="H9" s="14"/>
      <c r="I9" s="14"/>
    </row>
    <row r="10" spans="1:13" x14ac:dyDescent="0.25">
      <c r="A10" s="14"/>
      <c r="B10" s="14"/>
      <c r="C10" s="14"/>
      <c r="D10" s="101"/>
      <c r="E10" s="14"/>
      <c r="F10" s="14"/>
      <c r="G10" s="14"/>
      <c r="H10" s="14"/>
      <c r="I10" s="14"/>
    </row>
    <row r="11" spans="1:13" x14ac:dyDescent="0.25">
      <c r="A11" s="58"/>
      <c r="B11" s="59"/>
      <c r="C11" s="66"/>
      <c r="D11" s="125"/>
      <c r="E11" s="125"/>
      <c r="F11" s="62" t="s">
        <v>22</v>
      </c>
      <c r="G11" s="583"/>
      <c r="H11" s="580"/>
      <c r="I11" s="1"/>
      <c r="J11" s="779"/>
      <c r="K11" s="779"/>
    </row>
    <row r="12" spans="1:13" x14ac:dyDescent="0.25">
      <c r="A12" s="11"/>
      <c r="B12" s="34"/>
      <c r="C12" s="66"/>
      <c r="D12" s="84"/>
      <c r="E12" s="16"/>
      <c r="F12" s="16" t="s">
        <v>23</v>
      </c>
      <c r="G12" s="581"/>
      <c r="H12" s="582"/>
      <c r="I12" s="34"/>
      <c r="J12" s="128"/>
      <c r="K12" s="128"/>
    </row>
    <row r="13" spans="1:13" x14ac:dyDescent="0.25">
      <c r="A13" s="43" t="s">
        <v>232</v>
      </c>
      <c r="B13" s="34"/>
      <c r="C13" s="11"/>
      <c r="D13" s="113"/>
      <c r="E13" s="113"/>
      <c r="F13" s="187">
        <f>[3]MASTER!$F$4</f>
        <v>4118502.9400583953</v>
      </c>
      <c r="G13" s="578"/>
      <c r="H13" s="579"/>
      <c r="I13" s="360"/>
      <c r="J13" s="333"/>
      <c r="K13" s="617"/>
      <c r="L13" s="359"/>
    </row>
    <row r="14" spans="1:13" s="188" customFormat="1" x14ac:dyDescent="0.25">
      <c r="A14" s="111" t="s">
        <v>233</v>
      </c>
      <c r="B14" s="102"/>
      <c r="C14" s="79"/>
      <c r="D14" s="113"/>
      <c r="E14" s="113"/>
      <c r="F14" s="187">
        <f>[3]MASTER!$F$5</f>
        <v>5090683.5891462509</v>
      </c>
      <c r="G14" s="578"/>
      <c r="H14" s="579"/>
      <c r="I14" s="102"/>
      <c r="J14" s="616"/>
      <c r="K14" s="617"/>
      <c r="L14" s="356"/>
    </row>
    <row r="15" spans="1:13" s="188" customFormat="1" x14ac:dyDescent="0.25">
      <c r="A15" s="111" t="s">
        <v>234</v>
      </c>
      <c r="B15" s="102"/>
      <c r="C15" s="79"/>
      <c r="D15" s="113"/>
      <c r="F15" s="187">
        <f>[3]MASTER!$F$6</f>
        <v>3947368.3678972805</v>
      </c>
      <c r="G15" s="578"/>
      <c r="H15" s="579"/>
      <c r="I15" s="102"/>
      <c r="J15" s="227"/>
      <c r="K15" s="617"/>
      <c r="L15" s="357"/>
    </row>
    <row r="16" spans="1:13" s="188" customFormat="1" x14ac:dyDescent="0.25">
      <c r="A16" s="79"/>
      <c r="B16" s="102"/>
      <c r="C16" s="66"/>
      <c r="D16" s="84"/>
      <c r="E16" s="577"/>
      <c r="F16" s="578"/>
      <c r="G16" s="578"/>
      <c r="H16" s="579"/>
      <c r="I16" s="102"/>
      <c r="J16" s="227"/>
      <c r="K16" s="187"/>
      <c r="L16" s="357"/>
    </row>
    <row r="17" spans="1:12" s="188" customFormat="1" x14ac:dyDescent="0.25">
      <c r="A17" s="79"/>
      <c r="B17" s="102"/>
      <c r="C17" s="79"/>
      <c r="D17" s="113"/>
      <c r="E17" s="113"/>
      <c r="H17" s="102"/>
      <c r="I17" s="102"/>
      <c r="J17" s="227"/>
      <c r="K17" s="235"/>
      <c r="L17" s="357"/>
    </row>
    <row r="18" spans="1:12" s="188" customFormat="1" x14ac:dyDescent="0.25">
      <c r="A18" s="79"/>
      <c r="B18" s="102"/>
      <c r="C18" s="79"/>
      <c r="D18" s="113"/>
      <c r="E18" s="113"/>
      <c r="H18" s="102"/>
      <c r="I18" s="102"/>
      <c r="L18" s="357"/>
    </row>
    <row r="19" spans="1:12" x14ac:dyDescent="0.25">
      <c r="A19" s="111"/>
      <c r="B19" s="102"/>
      <c r="C19" s="79"/>
      <c r="D19" s="113"/>
      <c r="E19" s="188"/>
      <c r="F19" s="187"/>
      <c r="G19" s="35"/>
      <c r="H19" s="1"/>
      <c r="I19" s="1"/>
    </row>
    <row r="20" spans="1:12" x14ac:dyDescent="0.25">
      <c r="A20" s="111"/>
      <c r="B20" s="102"/>
      <c r="C20" s="79"/>
      <c r="D20" s="113"/>
      <c r="E20" s="106" t="s">
        <v>16</v>
      </c>
      <c r="F20" s="64">
        <f>ROUNDUP(SUM(F13:F15),-2)</f>
        <v>13156600</v>
      </c>
      <c r="G20" s="108" t="s">
        <v>340</v>
      </c>
    </row>
    <row r="21" spans="1:12" x14ac:dyDescent="0.25">
      <c r="A21" s="111"/>
      <c r="B21" s="102"/>
      <c r="C21" s="79"/>
      <c r="D21" s="113"/>
      <c r="E21" s="188"/>
      <c r="F21" s="187"/>
    </row>
    <row r="22" spans="1:12" x14ac:dyDescent="0.25">
      <c r="A22" s="110"/>
      <c r="B22" s="30"/>
      <c r="C22" s="50"/>
      <c r="D22" s="11"/>
      <c r="E22" s="45"/>
      <c r="F22" s="187"/>
    </row>
    <row r="23" spans="1:12" x14ac:dyDescent="0.25">
      <c r="A23" s="69"/>
    </row>
  </sheetData>
  <mergeCells count="1">
    <mergeCell ref="J11:K11"/>
  </mergeCells>
  <phoneticPr fontId="0" type="noConversion"/>
  <pageMargins left="0.7" right="0.7" top="0.75" bottom="0.75" header="0.3" footer="0.3"/>
  <pageSetup scale="9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30"/>
  <sheetViews>
    <sheetView view="pageBreakPreview" topLeftCell="A4" zoomScale="110" zoomScaleSheetLayoutView="110" workbookViewId="0">
      <selection activeCell="B9" sqref="B9"/>
    </sheetView>
  </sheetViews>
  <sheetFormatPr defaultRowHeight="15" x14ac:dyDescent="0.25"/>
  <cols>
    <col min="1" max="1" width="9.140625" style="174"/>
    <col min="2" max="2" width="11" style="174" customWidth="1"/>
    <col min="3" max="3" width="8.140625" style="174" customWidth="1"/>
    <col min="4" max="4" width="8.28515625" style="174" customWidth="1"/>
    <col min="5" max="257" width="9.140625" style="174"/>
    <col min="258" max="258" width="11" style="174" customWidth="1"/>
    <col min="259" max="259" width="8.140625" style="174" customWidth="1"/>
    <col min="260" max="260" width="8.28515625" style="174" customWidth="1"/>
    <col min="261" max="513" width="9.140625" style="174"/>
    <col min="514" max="514" width="11" style="174" customWidth="1"/>
    <col min="515" max="515" width="8.140625" style="174" customWidth="1"/>
    <col min="516" max="516" width="8.28515625" style="174" customWidth="1"/>
    <col min="517" max="769" width="9.140625" style="174"/>
    <col min="770" max="770" width="11" style="174" customWidth="1"/>
    <col min="771" max="771" width="8.140625" style="174" customWidth="1"/>
    <col min="772" max="772" width="8.28515625" style="174" customWidth="1"/>
    <col min="773" max="1025" width="9.140625" style="174"/>
    <col min="1026" max="1026" width="11" style="174" customWidth="1"/>
    <col min="1027" max="1027" width="8.140625" style="174" customWidth="1"/>
    <col min="1028" max="1028" width="8.28515625" style="174" customWidth="1"/>
    <col min="1029" max="1281" width="9.140625" style="174"/>
    <col min="1282" max="1282" width="11" style="174" customWidth="1"/>
    <col min="1283" max="1283" width="8.140625" style="174" customWidth="1"/>
    <col min="1284" max="1284" width="8.28515625" style="174" customWidth="1"/>
    <col min="1285" max="1537" width="9.140625" style="174"/>
    <col min="1538" max="1538" width="11" style="174" customWidth="1"/>
    <col min="1539" max="1539" width="8.140625" style="174" customWidth="1"/>
    <col min="1540" max="1540" width="8.28515625" style="174" customWidth="1"/>
    <col min="1541" max="1793" width="9.140625" style="174"/>
    <col min="1794" max="1794" width="11" style="174" customWidth="1"/>
    <col min="1795" max="1795" width="8.140625" style="174" customWidth="1"/>
    <col min="1796" max="1796" width="8.28515625" style="174" customWidth="1"/>
    <col min="1797" max="2049" width="9.140625" style="174"/>
    <col min="2050" max="2050" width="11" style="174" customWidth="1"/>
    <col min="2051" max="2051" width="8.140625" style="174" customWidth="1"/>
    <col min="2052" max="2052" width="8.28515625" style="174" customWidth="1"/>
    <col min="2053" max="2305" width="9.140625" style="174"/>
    <col min="2306" max="2306" width="11" style="174" customWidth="1"/>
    <col min="2307" max="2307" width="8.140625" style="174" customWidth="1"/>
    <col min="2308" max="2308" width="8.28515625" style="174" customWidth="1"/>
    <col min="2309" max="2561" width="9.140625" style="174"/>
    <col min="2562" max="2562" width="11" style="174" customWidth="1"/>
    <col min="2563" max="2563" width="8.140625" style="174" customWidth="1"/>
    <col min="2564" max="2564" width="8.28515625" style="174" customWidth="1"/>
    <col min="2565" max="2817" width="9.140625" style="174"/>
    <col min="2818" max="2818" width="11" style="174" customWidth="1"/>
    <col min="2819" max="2819" width="8.140625" style="174" customWidth="1"/>
    <col min="2820" max="2820" width="8.28515625" style="174" customWidth="1"/>
    <col min="2821" max="3073" width="9.140625" style="174"/>
    <col min="3074" max="3074" width="11" style="174" customWidth="1"/>
    <col min="3075" max="3075" width="8.140625" style="174" customWidth="1"/>
    <col min="3076" max="3076" width="8.28515625" style="174" customWidth="1"/>
    <col min="3077" max="3329" width="9.140625" style="174"/>
    <col min="3330" max="3330" width="11" style="174" customWidth="1"/>
    <col min="3331" max="3331" width="8.140625" style="174" customWidth="1"/>
    <col min="3332" max="3332" width="8.28515625" style="174" customWidth="1"/>
    <col min="3333" max="3585" width="9.140625" style="174"/>
    <col min="3586" max="3586" width="11" style="174" customWidth="1"/>
    <col min="3587" max="3587" width="8.140625" style="174" customWidth="1"/>
    <col min="3588" max="3588" width="8.28515625" style="174" customWidth="1"/>
    <col min="3589" max="3841" width="9.140625" style="174"/>
    <col min="3842" max="3842" width="11" style="174" customWidth="1"/>
    <col min="3843" max="3843" width="8.140625" style="174" customWidth="1"/>
    <col min="3844" max="3844" width="8.28515625" style="174" customWidth="1"/>
    <col min="3845" max="4097" width="9.140625" style="174"/>
    <col min="4098" max="4098" width="11" style="174" customWidth="1"/>
    <col min="4099" max="4099" width="8.140625" style="174" customWidth="1"/>
    <col min="4100" max="4100" width="8.28515625" style="174" customWidth="1"/>
    <col min="4101" max="4353" width="9.140625" style="174"/>
    <col min="4354" max="4354" width="11" style="174" customWidth="1"/>
    <col min="4355" max="4355" width="8.140625" style="174" customWidth="1"/>
    <col min="4356" max="4356" width="8.28515625" style="174" customWidth="1"/>
    <col min="4357" max="4609" width="9.140625" style="174"/>
    <col min="4610" max="4610" width="11" style="174" customWidth="1"/>
    <col min="4611" max="4611" width="8.140625" style="174" customWidth="1"/>
    <col min="4612" max="4612" width="8.28515625" style="174" customWidth="1"/>
    <col min="4613" max="4865" width="9.140625" style="174"/>
    <col min="4866" max="4866" width="11" style="174" customWidth="1"/>
    <col min="4867" max="4867" width="8.140625" style="174" customWidth="1"/>
    <col min="4868" max="4868" width="8.28515625" style="174" customWidth="1"/>
    <col min="4869" max="5121" width="9.140625" style="174"/>
    <col min="5122" max="5122" width="11" style="174" customWidth="1"/>
    <col min="5123" max="5123" width="8.140625" style="174" customWidth="1"/>
    <col min="5124" max="5124" width="8.28515625" style="174" customWidth="1"/>
    <col min="5125" max="5377" width="9.140625" style="174"/>
    <col min="5378" max="5378" width="11" style="174" customWidth="1"/>
    <col min="5379" max="5379" width="8.140625" style="174" customWidth="1"/>
    <col min="5380" max="5380" width="8.28515625" style="174" customWidth="1"/>
    <col min="5381" max="5633" width="9.140625" style="174"/>
    <col min="5634" max="5634" width="11" style="174" customWidth="1"/>
    <col min="5635" max="5635" width="8.140625" style="174" customWidth="1"/>
    <col min="5636" max="5636" width="8.28515625" style="174" customWidth="1"/>
    <col min="5637" max="5889" width="9.140625" style="174"/>
    <col min="5890" max="5890" width="11" style="174" customWidth="1"/>
    <col min="5891" max="5891" width="8.140625" style="174" customWidth="1"/>
    <col min="5892" max="5892" width="8.28515625" style="174" customWidth="1"/>
    <col min="5893" max="6145" width="9.140625" style="174"/>
    <col min="6146" max="6146" width="11" style="174" customWidth="1"/>
    <col min="6147" max="6147" width="8.140625" style="174" customWidth="1"/>
    <col min="6148" max="6148" width="8.28515625" style="174" customWidth="1"/>
    <col min="6149" max="6401" width="9.140625" style="174"/>
    <col min="6402" max="6402" width="11" style="174" customWidth="1"/>
    <col min="6403" max="6403" width="8.140625" style="174" customWidth="1"/>
    <col min="6404" max="6404" width="8.28515625" style="174" customWidth="1"/>
    <col min="6405" max="6657" width="9.140625" style="174"/>
    <col min="6658" max="6658" width="11" style="174" customWidth="1"/>
    <col min="6659" max="6659" width="8.140625" style="174" customWidth="1"/>
    <col min="6660" max="6660" width="8.28515625" style="174" customWidth="1"/>
    <col min="6661" max="6913" width="9.140625" style="174"/>
    <col min="6914" max="6914" width="11" style="174" customWidth="1"/>
    <col min="6915" max="6915" width="8.140625" style="174" customWidth="1"/>
    <col min="6916" max="6916" width="8.28515625" style="174" customWidth="1"/>
    <col min="6917" max="7169" width="9.140625" style="174"/>
    <col min="7170" max="7170" width="11" style="174" customWidth="1"/>
    <col min="7171" max="7171" width="8.140625" style="174" customWidth="1"/>
    <col min="7172" max="7172" width="8.28515625" style="174" customWidth="1"/>
    <col min="7173" max="7425" width="9.140625" style="174"/>
    <col min="7426" max="7426" width="11" style="174" customWidth="1"/>
    <col min="7427" max="7427" width="8.140625" style="174" customWidth="1"/>
    <col min="7428" max="7428" width="8.28515625" style="174" customWidth="1"/>
    <col min="7429" max="7681" width="9.140625" style="174"/>
    <col min="7682" max="7682" width="11" style="174" customWidth="1"/>
    <col min="7683" max="7683" width="8.140625" style="174" customWidth="1"/>
    <col min="7684" max="7684" width="8.28515625" style="174" customWidth="1"/>
    <col min="7685" max="7937" width="9.140625" style="174"/>
    <col min="7938" max="7938" width="11" style="174" customWidth="1"/>
    <col min="7939" max="7939" width="8.140625" style="174" customWidth="1"/>
    <col min="7940" max="7940" width="8.28515625" style="174" customWidth="1"/>
    <col min="7941" max="8193" width="9.140625" style="174"/>
    <col min="8194" max="8194" width="11" style="174" customWidth="1"/>
    <col min="8195" max="8195" width="8.140625" style="174" customWidth="1"/>
    <col min="8196" max="8196" width="8.28515625" style="174" customWidth="1"/>
    <col min="8197" max="8449" width="9.140625" style="174"/>
    <col min="8450" max="8450" width="11" style="174" customWidth="1"/>
    <col min="8451" max="8451" width="8.140625" style="174" customWidth="1"/>
    <col min="8452" max="8452" width="8.28515625" style="174" customWidth="1"/>
    <col min="8453" max="8705" width="9.140625" style="174"/>
    <col min="8706" max="8706" width="11" style="174" customWidth="1"/>
    <col min="8707" max="8707" width="8.140625" style="174" customWidth="1"/>
    <col min="8708" max="8708" width="8.28515625" style="174" customWidth="1"/>
    <col min="8709" max="8961" width="9.140625" style="174"/>
    <col min="8962" max="8962" width="11" style="174" customWidth="1"/>
    <col min="8963" max="8963" width="8.140625" style="174" customWidth="1"/>
    <col min="8964" max="8964" width="8.28515625" style="174" customWidth="1"/>
    <col min="8965" max="9217" width="9.140625" style="174"/>
    <col min="9218" max="9218" width="11" style="174" customWidth="1"/>
    <col min="9219" max="9219" width="8.140625" style="174" customWidth="1"/>
    <col min="9220" max="9220" width="8.28515625" style="174" customWidth="1"/>
    <col min="9221" max="9473" width="9.140625" style="174"/>
    <col min="9474" max="9474" width="11" style="174" customWidth="1"/>
    <col min="9475" max="9475" width="8.140625" style="174" customWidth="1"/>
    <col min="9476" max="9476" width="8.28515625" style="174" customWidth="1"/>
    <col min="9477" max="9729" width="9.140625" style="174"/>
    <col min="9730" max="9730" width="11" style="174" customWidth="1"/>
    <col min="9731" max="9731" width="8.140625" style="174" customWidth="1"/>
    <col min="9732" max="9732" width="8.28515625" style="174" customWidth="1"/>
    <col min="9733" max="9985" width="9.140625" style="174"/>
    <col min="9986" max="9986" width="11" style="174" customWidth="1"/>
    <col min="9987" max="9987" width="8.140625" style="174" customWidth="1"/>
    <col min="9988" max="9988" width="8.28515625" style="174" customWidth="1"/>
    <col min="9989" max="10241" width="9.140625" style="174"/>
    <col min="10242" max="10242" width="11" style="174" customWidth="1"/>
    <col min="10243" max="10243" width="8.140625" style="174" customWidth="1"/>
    <col min="10244" max="10244" width="8.28515625" style="174" customWidth="1"/>
    <col min="10245" max="10497" width="9.140625" style="174"/>
    <col min="10498" max="10498" width="11" style="174" customWidth="1"/>
    <col min="10499" max="10499" width="8.140625" style="174" customWidth="1"/>
    <col min="10500" max="10500" width="8.28515625" style="174" customWidth="1"/>
    <col min="10501" max="10753" width="9.140625" style="174"/>
    <col min="10754" max="10754" width="11" style="174" customWidth="1"/>
    <col min="10755" max="10755" width="8.140625" style="174" customWidth="1"/>
    <col min="10756" max="10756" width="8.28515625" style="174" customWidth="1"/>
    <col min="10757" max="11009" width="9.140625" style="174"/>
    <col min="11010" max="11010" width="11" style="174" customWidth="1"/>
    <col min="11011" max="11011" width="8.140625" style="174" customWidth="1"/>
    <col min="11012" max="11012" width="8.28515625" style="174" customWidth="1"/>
    <col min="11013" max="11265" width="9.140625" style="174"/>
    <col min="11266" max="11266" width="11" style="174" customWidth="1"/>
    <col min="11267" max="11267" width="8.140625" style="174" customWidth="1"/>
    <col min="11268" max="11268" width="8.28515625" style="174" customWidth="1"/>
    <col min="11269" max="11521" width="9.140625" style="174"/>
    <col min="11522" max="11522" width="11" style="174" customWidth="1"/>
    <col min="11523" max="11523" width="8.140625" style="174" customWidth="1"/>
    <col min="11524" max="11524" width="8.28515625" style="174" customWidth="1"/>
    <col min="11525" max="11777" width="9.140625" style="174"/>
    <col min="11778" max="11778" width="11" style="174" customWidth="1"/>
    <col min="11779" max="11779" width="8.140625" style="174" customWidth="1"/>
    <col min="11780" max="11780" width="8.28515625" style="174" customWidth="1"/>
    <col min="11781" max="12033" width="9.140625" style="174"/>
    <col min="12034" max="12034" width="11" style="174" customWidth="1"/>
    <col min="12035" max="12035" width="8.140625" style="174" customWidth="1"/>
    <col min="12036" max="12036" width="8.28515625" style="174" customWidth="1"/>
    <col min="12037" max="12289" width="9.140625" style="174"/>
    <col min="12290" max="12290" width="11" style="174" customWidth="1"/>
    <col min="12291" max="12291" width="8.140625" style="174" customWidth="1"/>
    <col min="12292" max="12292" width="8.28515625" style="174" customWidth="1"/>
    <col min="12293" max="12545" width="9.140625" style="174"/>
    <col min="12546" max="12546" width="11" style="174" customWidth="1"/>
    <col min="12547" max="12547" width="8.140625" style="174" customWidth="1"/>
    <col min="12548" max="12548" width="8.28515625" style="174" customWidth="1"/>
    <col min="12549" max="12801" width="9.140625" style="174"/>
    <col min="12802" max="12802" width="11" style="174" customWidth="1"/>
    <col min="12803" max="12803" width="8.140625" style="174" customWidth="1"/>
    <col min="12804" max="12804" width="8.28515625" style="174" customWidth="1"/>
    <col min="12805" max="13057" width="9.140625" style="174"/>
    <col min="13058" max="13058" width="11" style="174" customWidth="1"/>
    <col min="13059" max="13059" width="8.140625" style="174" customWidth="1"/>
    <col min="13060" max="13060" width="8.28515625" style="174" customWidth="1"/>
    <col min="13061" max="13313" width="9.140625" style="174"/>
    <col min="13314" max="13314" width="11" style="174" customWidth="1"/>
    <col min="13315" max="13315" width="8.140625" style="174" customWidth="1"/>
    <col min="13316" max="13316" width="8.28515625" style="174" customWidth="1"/>
    <col min="13317" max="13569" width="9.140625" style="174"/>
    <col min="13570" max="13570" width="11" style="174" customWidth="1"/>
    <col min="13571" max="13571" width="8.140625" style="174" customWidth="1"/>
    <col min="13572" max="13572" width="8.28515625" style="174" customWidth="1"/>
    <col min="13573" max="13825" width="9.140625" style="174"/>
    <col min="13826" max="13826" width="11" style="174" customWidth="1"/>
    <col min="13827" max="13827" width="8.140625" style="174" customWidth="1"/>
    <col min="13828" max="13828" width="8.28515625" style="174" customWidth="1"/>
    <col min="13829" max="14081" width="9.140625" style="174"/>
    <col min="14082" max="14082" width="11" style="174" customWidth="1"/>
    <col min="14083" max="14083" width="8.140625" style="174" customWidth="1"/>
    <col min="14084" max="14084" width="8.28515625" style="174" customWidth="1"/>
    <col min="14085" max="14337" width="9.140625" style="174"/>
    <col min="14338" max="14338" width="11" style="174" customWidth="1"/>
    <col min="14339" max="14339" width="8.140625" style="174" customWidth="1"/>
    <col min="14340" max="14340" width="8.28515625" style="174" customWidth="1"/>
    <col min="14341" max="14593" width="9.140625" style="174"/>
    <col min="14594" max="14594" width="11" style="174" customWidth="1"/>
    <col min="14595" max="14595" width="8.140625" style="174" customWidth="1"/>
    <col min="14596" max="14596" width="8.28515625" style="174" customWidth="1"/>
    <col min="14597" max="14849" width="9.140625" style="174"/>
    <col min="14850" max="14850" width="11" style="174" customWidth="1"/>
    <col min="14851" max="14851" width="8.140625" style="174" customWidth="1"/>
    <col min="14852" max="14852" width="8.28515625" style="174" customWidth="1"/>
    <col min="14853" max="15105" width="9.140625" style="174"/>
    <col min="15106" max="15106" width="11" style="174" customWidth="1"/>
    <col min="15107" max="15107" width="8.140625" style="174" customWidth="1"/>
    <col min="15108" max="15108" width="8.28515625" style="174" customWidth="1"/>
    <col min="15109" max="15361" width="9.140625" style="174"/>
    <col min="15362" max="15362" width="11" style="174" customWidth="1"/>
    <col min="15363" max="15363" width="8.140625" style="174" customWidth="1"/>
    <col min="15364" max="15364" width="8.28515625" style="174" customWidth="1"/>
    <col min="15365" max="15617" width="9.140625" style="174"/>
    <col min="15618" max="15618" width="11" style="174" customWidth="1"/>
    <col min="15619" max="15619" width="8.140625" style="174" customWidth="1"/>
    <col min="15620" max="15620" width="8.28515625" style="174" customWidth="1"/>
    <col min="15621" max="15873" width="9.140625" style="174"/>
    <col min="15874" max="15874" width="11" style="174" customWidth="1"/>
    <col min="15875" max="15875" width="8.140625" style="174" customWidth="1"/>
    <col min="15876" max="15876" width="8.28515625" style="174" customWidth="1"/>
    <col min="15877" max="16129" width="9.140625" style="174"/>
    <col min="16130" max="16130" width="11" style="174" customWidth="1"/>
    <col min="16131" max="16131" width="8.140625" style="174" customWidth="1"/>
    <col min="16132" max="16132" width="8.28515625" style="174" customWidth="1"/>
    <col min="16133" max="16384" width="9.140625" style="174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93" t="s">
        <v>8</v>
      </c>
      <c r="H6" s="94" t="s">
        <v>89</v>
      </c>
      <c r="I6" s="89"/>
      <c r="J6" s="95"/>
    </row>
    <row r="7" spans="1:10" x14ac:dyDescent="0.25">
      <c r="A7" s="163" t="s">
        <v>39</v>
      </c>
      <c r="B7" s="163" t="s">
        <v>59</v>
      </c>
      <c r="C7" s="80"/>
      <c r="D7" s="80"/>
      <c r="E7" s="81"/>
      <c r="F7" s="82"/>
      <c r="G7" s="83"/>
      <c r="H7" s="100"/>
      <c r="I7" s="79"/>
      <c r="J7" s="82"/>
    </row>
    <row r="8" spans="1:10" x14ac:dyDescent="0.25">
      <c r="A8" s="161">
        <v>516</v>
      </c>
      <c r="B8" s="163">
        <v>12400</v>
      </c>
      <c r="C8" s="80"/>
      <c r="D8" s="80"/>
      <c r="E8" s="81"/>
      <c r="F8" s="82"/>
      <c r="G8" s="83"/>
      <c r="H8" s="100"/>
      <c r="I8" s="79"/>
      <c r="J8" s="82"/>
    </row>
    <row r="9" spans="1:10" x14ac:dyDescent="0.25">
      <c r="A9" s="100" t="s">
        <v>450</v>
      </c>
      <c r="B9" s="79"/>
      <c r="C9" s="80"/>
      <c r="D9" s="80"/>
      <c r="E9" s="81"/>
      <c r="F9" s="82"/>
      <c r="G9" s="83"/>
      <c r="H9" s="100"/>
      <c r="I9" s="79"/>
      <c r="J9" s="82"/>
    </row>
    <row r="10" spans="1:10" x14ac:dyDescent="0.25">
      <c r="A10" s="100"/>
      <c r="B10" s="79"/>
      <c r="C10" s="80"/>
      <c r="D10" s="80"/>
      <c r="E10" s="81"/>
      <c r="F10" s="82"/>
      <c r="G10" s="83"/>
      <c r="H10" s="100"/>
      <c r="I10" s="79"/>
      <c r="J10" s="82"/>
    </row>
    <row r="11" spans="1:10" x14ac:dyDescent="0.25">
      <c r="A11" s="100"/>
      <c r="B11" s="79"/>
      <c r="C11" s="80"/>
      <c r="D11" s="80"/>
      <c r="E11" s="81"/>
      <c r="F11" s="82"/>
      <c r="G11" s="112" t="s">
        <v>10</v>
      </c>
      <c r="H11" s="100"/>
      <c r="I11" s="79"/>
      <c r="J11" s="82"/>
    </row>
    <row r="12" spans="1:10" x14ac:dyDescent="0.25">
      <c r="A12" s="100"/>
      <c r="B12" s="79"/>
      <c r="C12" s="80"/>
      <c r="D12" s="80"/>
      <c r="E12" s="81"/>
      <c r="F12" s="82"/>
      <c r="G12" s="84" t="s">
        <v>14</v>
      </c>
      <c r="H12" s="100"/>
      <c r="I12" s="79"/>
      <c r="J12" s="82"/>
    </row>
    <row r="13" spans="1:10" s="188" customFormat="1" x14ac:dyDescent="0.25">
      <c r="A13" s="100"/>
      <c r="B13" s="79"/>
      <c r="C13" s="80"/>
      <c r="D13" s="80"/>
      <c r="E13" s="81"/>
      <c r="F13" s="82"/>
      <c r="G13" s="84"/>
      <c r="H13" s="100"/>
      <c r="I13" s="79"/>
      <c r="J13" s="82"/>
    </row>
    <row r="14" spans="1:10" x14ac:dyDescent="0.25">
      <c r="A14" s="82" t="s">
        <v>130</v>
      </c>
      <c r="B14" s="79"/>
      <c r="C14" s="80"/>
      <c r="D14" s="80"/>
      <c r="E14" s="81"/>
      <c r="F14" s="82"/>
      <c r="G14" s="84">
        <v>44.0809</v>
      </c>
      <c r="H14" s="100"/>
      <c r="I14" s="79"/>
      <c r="J14" s="82"/>
    </row>
    <row r="15" spans="1:10" x14ac:dyDescent="0.25">
      <c r="A15" s="82" t="s">
        <v>208</v>
      </c>
      <c r="B15" s="79"/>
      <c r="C15" s="80"/>
      <c r="D15" s="80"/>
      <c r="E15" s="81"/>
      <c r="F15" s="82"/>
      <c r="G15" s="84">
        <v>43.917000000000002</v>
      </c>
      <c r="H15" s="100"/>
      <c r="I15" s="79"/>
      <c r="J15" s="82"/>
    </row>
    <row r="16" spans="1:10" s="188" customFormat="1" x14ac:dyDescent="0.25">
      <c r="A16" s="82" t="s">
        <v>209</v>
      </c>
      <c r="B16" s="79"/>
      <c r="C16" s="80"/>
      <c r="D16" s="80"/>
      <c r="E16" s="81"/>
      <c r="F16" s="82"/>
      <c r="G16" s="84">
        <v>43.917000000000002</v>
      </c>
      <c r="H16" s="100"/>
      <c r="I16" s="79"/>
      <c r="J16" s="82"/>
    </row>
    <row r="17" spans="1:10" s="188" customFormat="1" x14ac:dyDescent="0.25">
      <c r="A17" s="82" t="s">
        <v>173</v>
      </c>
      <c r="B17" s="79"/>
      <c r="C17" s="80"/>
      <c r="D17" s="80"/>
      <c r="E17" s="81"/>
      <c r="F17" s="82"/>
      <c r="G17" s="84">
        <v>60.167000000000002</v>
      </c>
      <c r="H17" s="100"/>
      <c r="I17" s="79"/>
      <c r="J17" s="82"/>
    </row>
    <row r="18" spans="1:10" s="188" customFormat="1" x14ac:dyDescent="0.25">
      <c r="A18" s="82" t="s">
        <v>131</v>
      </c>
      <c r="B18" s="79"/>
      <c r="C18" s="80"/>
      <c r="D18" s="80"/>
      <c r="E18" s="81"/>
      <c r="F18" s="82"/>
      <c r="G18" s="84">
        <v>71</v>
      </c>
      <c r="H18" s="100"/>
      <c r="I18" s="79"/>
      <c r="J18" s="82"/>
    </row>
    <row r="19" spans="1:10" s="188" customFormat="1" x14ac:dyDescent="0.25">
      <c r="A19" s="82"/>
      <c r="B19" s="79"/>
      <c r="C19" s="80"/>
      <c r="D19" s="80"/>
      <c r="E19" s="81"/>
      <c r="F19" s="82"/>
      <c r="G19" s="104"/>
      <c r="H19" s="100"/>
      <c r="I19" s="291"/>
      <c r="J19" s="82"/>
    </row>
    <row r="20" spans="1:10" x14ac:dyDescent="0.25">
      <c r="A20" s="82"/>
      <c r="B20" s="79"/>
      <c r="C20" s="80"/>
      <c r="D20" s="80"/>
      <c r="E20" s="81"/>
      <c r="F20" s="82"/>
      <c r="G20" s="104"/>
      <c r="H20" s="100"/>
      <c r="I20" s="79"/>
      <c r="J20" s="82"/>
    </row>
    <row r="21" spans="1:10" x14ac:dyDescent="0.25">
      <c r="A21" s="82"/>
      <c r="B21" s="79"/>
      <c r="C21" s="80"/>
      <c r="D21" s="80"/>
      <c r="E21" s="81"/>
      <c r="F21" s="106" t="s">
        <v>16</v>
      </c>
      <c r="G21" s="177">
        <f>ROUNDUP(SUM(G14:G18), 0)</f>
        <v>264</v>
      </c>
      <c r="H21" s="108" t="s">
        <v>45</v>
      </c>
      <c r="I21" s="79"/>
      <c r="J21" s="82"/>
    </row>
    <row r="22" spans="1:10" x14ac:dyDescent="0.25">
      <c r="A22" s="82"/>
      <c r="B22" s="79"/>
      <c r="C22" s="80"/>
      <c r="D22" s="80"/>
      <c r="E22" s="81"/>
      <c r="F22" s="82"/>
      <c r="G22" s="83"/>
      <c r="H22" s="100"/>
      <c r="I22" s="79"/>
      <c r="J22" s="82"/>
    </row>
    <row r="23" spans="1:10" x14ac:dyDescent="0.25">
      <c r="A23" s="70"/>
      <c r="B23" s="70"/>
      <c r="C23" s="70"/>
      <c r="D23" s="96"/>
      <c r="E23" s="97"/>
      <c r="F23" s="70"/>
      <c r="G23" s="70"/>
      <c r="H23" s="70"/>
      <c r="I23" s="70"/>
      <c r="J23" s="70"/>
    </row>
    <row r="30" spans="1:10" x14ac:dyDescent="0.25">
      <c r="B30" s="114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J18"/>
  <sheetViews>
    <sheetView view="pageBreakPreview" zoomScale="110" zoomScaleSheetLayoutView="110" workbookViewId="0">
      <selection activeCell="N53" sqref="N53"/>
    </sheetView>
  </sheetViews>
  <sheetFormatPr defaultRowHeight="15" x14ac:dyDescent="0.25"/>
  <cols>
    <col min="2" max="2" width="16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10"/>
      <c r="B2" s="11"/>
      <c r="C2" s="12"/>
      <c r="D2" s="12"/>
      <c r="E2" s="13"/>
      <c r="F2" s="14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10"/>
      <c r="B3" s="11"/>
      <c r="C3" s="12"/>
      <c r="D3" s="12"/>
      <c r="E3" s="13"/>
      <c r="F3" s="14"/>
      <c r="G3" s="15" t="s">
        <v>4</v>
      </c>
      <c r="H3" s="79"/>
      <c r="I3" s="79" t="s">
        <v>84</v>
      </c>
      <c r="J3" s="85"/>
    </row>
    <row r="4" spans="1:10" x14ac:dyDescent="0.25">
      <c r="A4" s="10"/>
      <c r="B4" s="11"/>
      <c r="C4" s="12"/>
      <c r="D4" s="12"/>
      <c r="E4" s="13"/>
      <c r="F4" s="14"/>
      <c r="G4" s="15" t="s">
        <v>5</v>
      </c>
      <c r="H4" s="86" t="s">
        <v>6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7</v>
      </c>
      <c r="H5" s="52" t="s">
        <v>142</v>
      </c>
      <c r="I5" s="11"/>
      <c r="J5" s="19"/>
    </row>
    <row r="6" spans="1:10" ht="15.75" thickBot="1" x14ac:dyDescent="0.3">
      <c r="A6" s="20"/>
      <c r="B6" s="21"/>
      <c r="C6" s="22"/>
      <c r="D6" s="22"/>
      <c r="E6" s="23"/>
      <c r="F6" s="24"/>
      <c r="G6" s="25" t="s">
        <v>8</v>
      </c>
      <c r="H6" s="94" t="s">
        <v>90</v>
      </c>
      <c r="I6" s="21"/>
      <c r="J6" s="27"/>
    </row>
    <row r="7" spans="1:10" x14ac:dyDescent="0.25">
      <c r="A7" s="157" t="s">
        <v>39</v>
      </c>
      <c r="B7" s="157" t="s">
        <v>59</v>
      </c>
      <c r="C7" s="1"/>
      <c r="D7" s="28"/>
      <c r="E7" s="29"/>
      <c r="F7" s="1"/>
      <c r="G7" s="1"/>
      <c r="H7" s="1"/>
      <c r="I7" s="1"/>
      <c r="J7" s="1"/>
    </row>
    <row r="8" spans="1:10" x14ac:dyDescent="0.25">
      <c r="A8" s="165">
        <v>513</v>
      </c>
      <c r="B8" s="129">
        <v>20000</v>
      </c>
      <c r="C8" s="31"/>
      <c r="D8" s="30"/>
      <c r="E8" s="30"/>
      <c r="F8" s="30"/>
      <c r="G8" s="30"/>
      <c r="H8" s="30"/>
      <c r="I8" s="30"/>
      <c r="J8" s="30"/>
    </row>
    <row r="9" spans="1:10" x14ac:dyDescent="0.25">
      <c r="A9" s="32" t="s">
        <v>29</v>
      </c>
      <c r="B9" s="14"/>
      <c r="C9" s="14"/>
      <c r="E9" s="33"/>
      <c r="F9" s="14"/>
      <c r="G9" s="14"/>
      <c r="H9" s="14"/>
      <c r="I9" s="14"/>
      <c r="J9" s="14"/>
    </row>
    <row r="10" spans="1:10" x14ac:dyDescent="0.25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0" x14ac:dyDescent="0.25">
      <c r="A11" s="11"/>
      <c r="B11" s="79"/>
      <c r="C11" s="79"/>
      <c r="D11" s="36"/>
      <c r="E11" s="84"/>
      <c r="F11" s="84"/>
      <c r="G11" s="84" t="s">
        <v>300</v>
      </c>
      <c r="H11" s="35"/>
      <c r="I11" s="34"/>
      <c r="J11" s="34"/>
    </row>
    <row r="12" spans="1:10" x14ac:dyDescent="0.25">
      <c r="A12" s="43"/>
      <c r="B12" s="111"/>
      <c r="C12" s="111"/>
      <c r="D12" s="33"/>
      <c r="E12" s="11"/>
      <c r="F12" s="34"/>
      <c r="G12" s="11"/>
      <c r="H12" s="35"/>
      <c r="I12" s="34"/>
      <c r="J12" s="34"/>
    </row>
    <row r="13" spans="1:10" x14ac:dyDescent="0.25">
      <c r="A13" s="110"/>
      <c r="B13" s="110"/>
      <c r="C13" s="329"/>
      <c r="E13" s="104" t="s">
        <v>213</v>
      </c>
      <c r="F13" s="331"/>
      <c r="G13" s="333">
        <f>[4]ShearConn!$FF$13</f>
        <v>18450</v>
      </c>
      <c r="H13" s="35"/>
      <c r="I13" s="1"/>
      <c r="J13" s="1"/>
    </row>
    <row r="14" spans="1:10" s="69" customFormat="1" x14ac:dyDescent="0.25">
      <c r="A14" s="110"/>
      <c r="B14" s="110"/>
      <c r="C14" s="329"/>
      <c r="E14" s="104" t="s">
        <v>214</v>
      </c>
      <c r="F14" s="331"/>
      <c r="G14" s="333">
        <f>[5]ShearConn!$EG$18</f>
        <v>33336</v>
      </c>
      <c r="H14" s="35"/>
      <c r="I14" s="70"/>
      <c r="J14" s="70"/>
    </row>
    <row r="15" spans="1:10" s="174" customFormat="1" x14ac:dyDescent="0.25">
      <c r="A15" s="110"/>
      <c r="B15" s="110"/>
      <c r="C15" s="329"/>
      <c r="E15" s="104" t="s">
        <v>215</v>
      </c>
      <c r="F15" s="331"/>
      <c r="G15" s="333">
        <f>[6]ShearConn!$DU$16</f>
        <v>33141</v>
      </c>
      <c r="H15" s="35"/>
      <c r="I15" s="70"/>
      <c r="J15" s="70"/>
    </row>
    <row r="16" spans="1:10" x14ac:dyDescent="0.25">
      <c r="B16" s="114"/>
    </row>
    <row r="18" spans="6:8" x14ac:dyDescent="0.25">
      <c r="F18" s="38" t="s">
        <v>16</v>
      </c>
      <c r="G18" s="64">
        <f>SUM(G13:G15)</f>
        <v>84927</v>
      </c>
      <c r="H18" s="40" t="s">
        <v>37</v>
      </c>
    </row>
  </sheetData>
  <phoneticPr fontId="0" type="noConversion"/>
  <pageMargins left="0.7" right="0.7" top="0.75" bottom="0.75" header="0.3" footer="0.3"/>
  <pageSetup scale="9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zoomScale="90" zoomScaleNormal="100" zoomScaleSheetLayoutView="90" workbookViewId="0">
      <selection activeCell="B36" sqref="B36"/>
    </sheetView>
  </sheetViews>
  <sheetFormatPr defaultColWidth="9" defaultRowHeight="15" x14ac:dyDescent="0.25"/>
  <cols>
    <col min="1" max="1" width="6.85546875" style="188" customWidth="1"/>
    <col min="2" max="2" width="11.5703125" style="188" customWidth="1"/>
    <col min="3" max="3" width="9" style="188"/>
    <col min="4" max="4" width="9" style="188" customWidth="1"/>
    <col min="5" max="5" width="11" style="188" customWidth="1"/>
    <col min="6" max="6" width="9.140625" style="188" customWidth="1"/>
    <col min="7" max="7" width="10.5703125" style="188" customWidth="1"/>
    <col min="8" max="10" width="9" style="188"/>
    <col min="11" max="11" width="11.85546875" style="188" bestFit="1" customWidth="1"/>
    <col min="12" max="12" width="9" style="188"/>
    <col min="13" max="13" width="10.5703125" style="188" customWidth="1"/>
    <col min="14" max="16384" width="9" style="188"/>
  </cols>
  <sheetData>
    <row r="1" spans="1:17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76"/>
      <c r="K1" s="76"/>
      <c r="L1" s="76"/>
      <c r="M1" s="76"/>
    </row>
    <row r="2" spans="1:17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79"/>
      <c r="K2" s="79"/>
      <c r="L2" s="79"/>
      <c r="M2" s="85">
        <v>43998</v>
      </c>
    </row>
    <row r="3" spans="1:17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79"/>
      <c r="K3" s="79"/>
      <c r="L3" s="79"/>
      <c r="M3" s="79"/>
    </row>
    <row r="4" spans="1:17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79"/>
      <c r="K4" s="79"/>
      <c r="L4" s="79"/>
      <c r="M4" s="79"/>
    </row>
    <row r="5" spans="1:17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79"/>
      <c r="K5" s="79"/>
      <c r="L5" s="79"/>
      <c r="M5" s="79"/>
    </row>
    <row r="6" spans="1:17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301</v>
      </c>
      <c r="I6" s="89"/>
      <c r="J6" s="89"/>
      <c r="K6" s="89"/>
      <c r="L6" s="89"/>
      <c r="M6" s="89"/>
    </row>
    <row r="7" spans="1:17" x14ac:dyDescent="0.25">
      <c r="A7" s="167" t="s">
        <v>39</v>
      </c>
      <c r="B7" s="167" t="s">
        <v>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</row>
    <row r="8" spans="1:17" x14ac:dyDescent="0.25">
      <c r="A8" s="158">
        <v>514</v>
      </c>
      <c r="B8" s="739" t="s">
        <v>441</v>
      </c>
      <c r="C8" s="168"/>
      <c r="D8" s="110"/>
      <c r="E8" s="110"/>
      <c r="F8" s="110"/>
      <c r="G8" s="169"/>
      <c r="H8" s="169"/>
      <c r="I8" s="169"/>
      <c r="J8" s="169"/>
      <c r="K8" s="169"/>
      <c r="L8" s="169"/>
      <c r="M8" s="169"/>
    </row>
    <row r="9" spans="1:17" x14ac:dyDescent="0.25">
      <c r="A9" s="100" t="s">
        <v>32</v>
      </c>
      <c r="B9" s="100"/>
      <c r="C9" s="100"/>
      <c r="D9" s="169"/>
      <c r="E9" s="104"/>
      <c r="F9" s="100"/>
      <c r="G9" s="169"/>
      <c r="H9" s="169"/>
      <c r="I9" s="169"/>
      <c r="J9" s="169"/>
      <c r="K9" s="169"/>
      <c r="L9" s="169"/>
      <c r="M9" s="169"/>
    </row>
    <row r="10" spans="1:17" x14ac:dyDescent="0.25">
      <c r="A10" s="100"/>
      <c r="B10" s="100"/>
      <c r="C10" s="100"/>
      <c r="D10" s="509"/>
      <c r="E10" s="104"/>
      <c r="F10" s="100"/>
      <c r="G10" s="169"/>
      <c r="H10" s="169"/>
      <c r="I10" s="169"/>
      <c r="J10" s="169"/>
      <c r="K10" s="169"/>
      <c r="L10" s="169"/>
      <c r="M10" s="169"/>
    </row>
    <row r="11" spans="1:17" x14ac:dyDescent="0.25">
      <c r="A11" s="100"/>
      <c r="C11" s="784" t="s">
        <v>403</v>
      </c>
      <c r="D11" s="784"/>
      <c r="E11" s="784"/>
      <c r="F11" s="784"/>
      <c r="G11" s="784"/>
      <c r="H11" s="169"/>
      <c r="I11" s="169"/>
      <c r="L11" s="592"/>
      <c r="M11" s="169"/>
    </row>
    <row r="12" spans="1:17" ht="32.25" customHeight="1" x14ac:dyDescent="0.25">
      <c r="A12" s="169"/>
      <c r="B12" s="287"/>
      <c r="C12" s="584" t="str">
        <f>'[3]EQ INPUTS'!C13</f>
        <v>Top Flange Width</v>
      </c>
      <c r="D12" s="584" t="str">
        <f>'[3]EQ INPUTS'!D13</f>
        <v>Top Flange Thick.</v>
      </c>
      <c r="E12" s="584" t="str">
        <f>'[3]EQ INPUTS'!E13</f>
        <v>Btm. Flange Width</v>
      </c>
      <c r="F12" s="584" t="str">
        <f>'[3]EQ INPUTS'!F13</f>
        <v>Btm. Flange Thick.</v>
      </c>
      <c r="G12" s="584" t="str">
        <f>'[3]EQ INPUTS'!G13</f>
        <v>Web Depth</v>
      </c>
      <c r="I12" s="785" t="s">
        <v>405</v>
      </c>
      <c r="J12" s="785"/>
      <c r="L12" s="785" t="s">
        <v>406</v>
      </c>
      <c r="M12" s="785"/>
      <c r="N12" s="169"/>
      <c r="O12" s="169"/>
      <c r="P12" s="169"/>
      <c r="Q12" s="169"/>
    </row>
    <row r="13" spans="1:17" x14ac:dyDescent="0.25">
      <c r="B13" s="584" t="str">
        <f>'[3]EQ INPUTS'!B14</f>
        <v>Unit 1</v>
      </c>
      <c r="C13" s="585">
        <f>'[3]EQ INPUTS'!C14</f>
        <v>1.7125000000000001</v>
      </c>
      <c r="D13" s="585">
        <f>'[3]EQ INPUTS'!D14</f>
        <v>0.12222222222222222</v>
      </c>
      <c r="E13" s="585">
        <f>'[3]EQ INPUTS'!E14</f>
        <v>1.9427083333333333</v>
      </c>
      <c r="F13" s="585">
        <f>'[3]EQ INPUTS'!F14</f>
        <v>0.13053385416666666</v>
      </c>
      <c r="G13" s="585">
        <f>'[3]EQ INPUTS'!G14</f>
        <v>8.1666666666666661</v>
      </c>
      <c r="I13" s="598" t="s">
        <v>213</v>
      </c>
      <c r="J13" s="599">
        <f>'[7]AREAS FOR PAINT'!$B$28</f>
        <v>1039.1532958834334</v>
      </c>
      <c r="L13" s="598" t="s">
        <v>213</v>
      </c>
      <c r="M13" s="599">
        <f>(((2*'[3]EQ INPUTS'!$G$6)+(2*AVERAGE('[3]UNIT 1 GIRDERS'!$D$5:$D$8,'[3]UNIT 1 GIRDERS'!$G$41:$G$44))+(2*AVERAGE('[3]UNIT 1 GIRDERS'!$D$59:$D$62,'[3]UNIT 1 GIRDERS'!$J$104:$J$107)))*(10*12))/144</f>
        <v>234.58333333333334</v>
      </c>
      <c r="N13" s="169"/>
      <c r="O13" s="169"/>
      <c r="P13" s="169"/>
    </row>
    <row r="14" spans="1:17" x14ac:dyDescent="0.25">
      <c r="B14" s="584" t="str">
        <f>'[3]EQ INPUTS'!B15</f>
        <v>Unit 2</v>
      </c>
      <c r="C14" s="585">
        <f>'[3]EQ INPUTS'!C15</f>
        <v>1.7352380952380952</v>
      </c>
      <c r="D14" s="585">
        <f>'[3]EQ INPUTS'!D15</f>
        <v>9.976190476190476E-2</v>
      </c>
      <c r="E14" s="585">
        <f>'[3]EQ INPUTS'!E15</f>
        <v>1.7866666666666668</v>
      </c>
      <c r="F14" s="585">
        <f>'[3]EQ INPUTS'!F15</f>
        <v>0.12047619047619047</v>
      </c>
      <c r="G14" s="585">
        <f>'[3]EQ INPUTS'!G15</f>
        <v>8.1666666666666661</v>
      </c>
      <c r="I14" s="598" t="s">
        <v>214</v>
      </c>
      <c r="J14" s="599">
        <f>'[7]AREAS FOR PAINT'!$F$28</f>
        <v>1378.9098773233334</v>
      </c>
      <c r="L14" s="598" t="s">
        <v>214</v>
      </c>
      <c r="M14" s="599">
        <f>((2*'[3]EQ INPUTS'!$G$7+2*AVERAGE('[3]UNIT 2 GIRDERS'!$F$5:$F$13,'[3]UNIT 2 GIRDERS'!$R$47:$R$55)+2*AVERAGE('[3]UNIT 2 GIRDERS'!$F$61:$F$69,'[3]UNIT 2 GIRDERS'!$R$103:$R$111))*(10*12))/144</f>
        <v>233.33333333333334</v>
      </c>
      <c r="N14" s="169"/>
      <c r="O14" s="169"/>
      <c r="P14" s="169"/>
    </row>
    <row r="15" spans="1:17" x14ac:dyDescent="0.25">
      <c r="B15" s="584" t="str">
        <f>'[3]EQ INPUTS'!B16</f>
        <v>Unit 3</v>
      </c>
      <c r="C15" s="585">
        <f>'[3]EQ INPUTS'!C16</f>
        <v>1.6411192214111923</v>
      </c>
      <c r="D15" s="585">
        <f>'[3]EQ INPUTS'!D16</f>
        <v>9.5498783454987843E-2</v>
      </c>
      <c r="E15" s="585">
        <f>'[3]EQ INPUTS'!E16</f>
        <v>1.7829977628635347</v>
      </c>
      <c r="F15" s="585">
        <f>'[3]EQ INPUTS'!F16</f>
        <v>9.7455257270693499E-2</v>
      </c>
      <c r="G15" s="585">
        <f>'[3]EQ INPUTS'!G16</f>
        <v>6.6279026698872459</v>
      </c>
      <c r="I15" s="598" t="s">
        <v>215</v>
      </c>
      <c r="J15" s="599">
        <f>'[7]AREAS FOR PAINT'!$J$28</f>
        <v>1228.9656876033334</v>
      </c>
      <c r="L15" s="598" t="s">
        <v>215</v>
      </c>
      <c r="M15" s="599">
        <f>(((2*'[3]EQ INPUTS'!$G$8)+(2*AVERAGE('[3]UNIT 3 GIRDERS'!$F$5:$F$11,'[3]UNIT 3 GIRDERS'!$F$41:$F$47))+(2*AVERAGE('[3]UNIT 3 GIRDERS'!$F$53:$F$59,'[3]UNIT 3 GIRDERS'!$F$89:$F$95)))*(10*12))/144</f>
        <v>198.96830980800132</v>
      </c>
      <c r="N15" s="169"/>
      <c r="O15" s="169"/>
      <c r="P15" s="169"/>
    </row>
    <row r="16" spans="1:17" x14ac:dyDescent="0.25">
      <c r="B16" s="301"/>
      <c r="C16" s="301"/>
      <c r="D16" s="301"/>
      <c r="E16" s="301"/>
      <c r="I16" s="600"/>
      <c r="J16" s="600"/>
      <c r="K16" s="169"/>
      <c r="L16" s="169"/>
      <c r="M16" s="169"/>
      <c r="N16" s="169"/>
      <c r="O16" s="169"/>
      <c r="P16" s="169"/>
    </row>
    <row r="17" spans="1:18" x14ac:dyDescent="0.25">
      <c r="B17" s="301"/>
      <c r="C17" s="301"/>
      <c r="D17" s="301"/>
      <c r="E17" s="301"/>
      <c r="O17" s="169"/>
      <c r="P17" s="169"/>
    </row>
    <row r="18" spans="1:18" ht="15.75" thickBot="1" x14ac:dyDescent="0.3">
      <c r="A18" s="128"/>
      <c r="B18" s="786" t="s">
        <v>137</v>
      </c>
      <c r="C18" s="786"/>
      <c r="D18" s="786"/>
      <c r="E18" s="786"/>
      <c r="F18" s="786"/>
      <c r="G18" s="786"/>
      <c r="H18" s="786"/>
      <c r="I18" s="786"/>
      <c r="J18" s="786"/>
      <c r="K18" s="786"/>
      <c r="L18" s="780"/>
      <c r="M18" s="780"/>
      <c r="N18" s="169"/>
      <c r="O18" s="169"/>
      <c r="P18" s="169"/>
    </row>
    <row r="19" spans="1:18" ht="15.75" thickBot="1" x14ac:dyDescent="0.3">
      <c r="A19" s="509"/>
      <c r="B19" s="781" t="s">
        <v>232</v>
      </c>
      <c r="C19" s="782"/>
      <c r="D19" s="782"/>
      <c r="E19" s="783"/>
      <c r="F19" s="781" t="s">
        <v>233</v>
      </c>
      <c r="G19" s="782"/>
      <c r="H19" s="782"/>
      <c r="I19" s="783"/>
      <c r="J19" s="781" t="s">
        <v>234</v>
      </c>
      <c r="K19" s="782"/>
      <c r="L19" s="782"/>
      <c r="M19" s="783"/>
      <c r="N19" s="169"/>
      <c r="O19" s="169"/>
      <c r="P19" s="169"/>
    </row>
    <row r="20" spans="1:18" ht="15.75" thickBot="1" x14ac:dyDescent="0.3">
      <c r="A20" s="128"/>
      <c r="B20" s="563" t="s">
        <v>400</v>
      </c>
      <c r="C20" s="565" t="s">
        <v>401</v>
      </c>
      <c r="D20" s="589" t="s">
        <v>404</v>
      </c>
      <c r="E20" s="564" t="s">
        <v>43</v>
      </c>
      <c r="F20" s="559" t="s">
        <v>400</v>
      </c>
      <c r="G20" s="570" t="s">
        <v>401</v>
      </c>
      <c r="H20" s="591" t="s">
        <v>404</v>
      </c>
      <c r="I20" s="575" t="s">
        <v>43</v>
      </c>
      <c r="J20" s="588" t="s">
        <v>400</v>
      </c>
      <c r="K20" s="570" t="s">
        <v>401</v>
      </c>
      <c r="L20" s="589" t="s">
        <v>404</v>
      </c>
      <c r="M20" s="575" t="s">
        <v>43</v>
      </c>
      <c r="N20" s="560"/>
      <c r="P20" s="169"/>
      <c r="Q20" s="169"/>
      <c r="R20" s="169"/>
    </row>
    <row r="21" spans="1:18" x14ac:dyDescent="0.25">
      <c r="A21" s="509" t="s">
        <v>220</v>
      </c>
      <c r="B21" s="601">
        <f>($G$13+$F$13+$E$13)*'BRIDGE DECK'!C20</f>
        <v>19765.257412662759</v>
      </c>
      <c r="C21" s="593" t="s">
        <v>38</v>
      </c>
      <c r="D21" s="593">
        <f>$J$13+$M$13</f>
        <v>1273.7366292167667</v>
      </c>
      <c r="E21" s="593">
        <f>SUM(B21:D21)</f>
        <v>21038.994041879527</v>
      </c>
      <c r="F21" s="602">
        <f>($G$14+$F$14+$E$14)*'BRIDGE DECK'!D20</f>
        <v>14634.93967888889</v>
      </c>
      <c r="G21" s="603" t="s">
        <v>38</v>
      </c>
      <c r="H21" s="594">
        <f>$J$14+$M$14</f>
        <v>1612.2432106566666</v>
      </c>
      <c r="I21" s="604">
        <f>SUM(F21:H21)</f>
        <v>16247.182889545556</v>
      </c>
      <c r="J21" s="602">
        <f>($G$15+$F$15+$E$15)*'BRIDGE DECK'!E20</f>
        <v>11110.850404766077</v>
      </c>
      <c r="K21" s="594" t="s">
        <v>38</v>
      </c>
      <c r="L21" s="593">
        <f>$J$15+$M$15</f>
        <v>1427.9339974113348</v>
      </c>
      <c r="M21" s="604">
        <f>SUM(J21:L21)</f>
        <v>12538.784402177413</v>
      </c>
      <c r="N21" s="557"/>
      <c r="P21" s="169"/>
      <c r="Q21" s="169"/>
      <c r="R21" s="169"/>
    </row>
    <row r="22" spans="1:18" x14ac:dyDescent="0.25">
      <c r="A22" s="509" t="s">
        <v>221</v>
      </c>
      <c r="B22" s="601" t="s">
        <v>38</v>
      </c>
      <c r="C22" s="593">
        <f>(2*$F$13+$E$13)*'BRIDGE DECK'!C21</f>
        <v>4206.460897919922</v>
      </c>
      <c r="D22" s="593">
        <f t="shared" ref="D22:D24" si="0">$J$13+$M$13</f>
        <v>1273.7366292167667</v>
      </c>
      <c r="E22" s="593">
        <f t="shared" ref="E22:E24" si="1">SUM(B22:D22)</f>
        <v>5480.1975271366882</v>
      </c>
      <c r="F22" s="601" t="s">
        <v>38</v>
      </c>
      <c r="G22" s="597">
        <f>(2*$F$14+$E$14)*'BRIDGE DECK'!D21</f>
        <v>2945.0435372063498</v>
      </c>
      <c r="H22" s="597">
        <f t="shared" ref="H22:H29" si="2">$J$14+$M$14</f>
        <v>1612.2432106566666</v>
      </c>
      <c r="I22" s="605">
        <f t="shared" ref="I22:I29" si="3">SUM(F22:H22)</f>
        <v>4557.286747863016</v>
      </c>
      <c r="J22" s="606" t="s">
        <v>38</v>
      </c>
      <c r="K22" s="593">
        <f>(2*$F$15+$E$15)*'BRIDGE DECK'!E21</f>
        <v>1849.3278886651751</v>
      </c>
      <c r="L22" s="593">
        <f t="shared" ref="L22:L27" si="4">$J$15+$M$15</f>
        <v>1427.9339974113348</v>
      </c>
      <c r="M22" s="605">
        <f t="shared" ref="M22:M27" si="5">SUM(J22:L22)</f>
        <v>3277.2618860765097</v>
      </c>
      <c r="N22" s="557"/>
      <c r="P22" s="169"/>
      <c r="Q22" s="169"/>
      <c r="R22" s="169"/>
    </row>
    <row r="23" spans="1:18" x14ac:dyDescent="0.25">
      <c r="A23" s="509" t="s">
        <v>222</v>
      </c>
      <c r="B23" s="601" t="s">
        <v>38</v>
      </c>
      <c r="C23" s="593">
        <f>(2*$F$13+$E$13)*'BRIDGE DECK'!C22</f>
        <v>4159.5213504039712</v>
      </c>
      <c r="D23" s="593">
        <f>$J$13+$M$13</f>
        <v>1273.7366292167667</v>
      </c>
      <c r="E23" s="593">
        <f t="shared" si="1"/>
        <v>5433.2579796207374</v>
      </c>
      <c r="F23" s="601" t="s">
        <v>38</v>
      </c>
      <c r="G23" s="597">
        <f>(2*$F$14+$E$14)*'BRIDGE DECK'!D22</f>
        <v>1339.738944857143</v>
      </c>
      <c r="H23" s="597">
        <f t="shared" si="2"/>
        <v>1612.2432106566666</v>
      </c>
      <c r="I23" s="605">
        <f t="shared" si="3"/>
        <v>2951.9821555138096</v>
      </c>
      <c r="J23" s="601" t="s">
        <v>38</v>
      </c>
      <c r="K23" s="593">
        <f>(2*$F$15+$E$15)*'BRIDGE DECK'!E22</f>
        <v>2568.2645823639077</v>
      </c>
      <c r="L23" s="593">
        <f t="shared" si="4"/>
        <v>1427.9339974113348</v>
      </c>
      <c r="M23" s="605">
        <f t="shared" si="5"/>
        <v>3996.1985797752423</v>
      </c>
      <c r="N23" s="557"/>
    </row>
    <row r="24" spans="1:18" x14ac:dyDescent="0.25">
      <c r="A24" s="509" t="s">
        <v>223</v>
      </c>
      <c r="B24" s="601">
        <f>($G$13+$F$13+$E$13)*'BRIDGE DECK'!C23</f>
        <v>19110.908805045576</v>
      </c>
      <c r="C24" s="593" t="s">
        <v>38</v>
      </c>
      <c r="D24" s="593">
        <f t="shared" si="0"/>
        <v>1273.7366292167667</v>
      </c>
      <c r="E24" s="593">
        <f t="shared" si="1"/>
        <v>20384.645434262344</v>
      </c>
      <c r="F24" s="601" t="s">
        <v>38</v>
      </c>
      <c r="G24" s="597">
        <f>(2*$F$14+$E$14)*'BRIDGE DECK'!D23</f>
        <v>805.02275180952392</v>
      </c>
      <c r="H24" s="597">
        <f t="shared" si="2"/>
        <v>1612.2432106566666</v>
      </c>
      <c r="I24" s="605">
        <f t="shared" si="3"/>
        <v>2417.2659624661906</v>
      </c>
      <c r="J24" s="601" t="s">
        <v>38</v>
      </c>
      <c r="K24" s="593">
        <f>(2*$F$15+$E$15)*'BRIDGE DECK'!E23</f>
        <v>2558.9521946122295</v>
      </c>
      <c r="L24" s="593">
        <f t="shared" si="4"/>
        <v>1427.9339974113348</v>
      </c>
      <c r="M24" s="605">
        <f t="shared" si="5"/>
        <v>3986.886192023564</v>
      </c>
      <c r="N24" s="557"/>
    </row>
    <row r="25" spans="1:18" x14ac:dyDescent="0.25">
      <c r="A25" s="509" t="s">
        <v>224</v>
      </c>
      <c r="B25" s="607" t="s">
        <v>38</v>
      </c>
      <c r="C25" s="593" t="s">
        <v>38</v>
      </c>
      <c r="D25" s="593" t="s">
        <v>38</v>
      </c>
      <c r="E25" s="593" t="s">
        <v>38</v>
      </c>
      <c r="F25" s="606" t="s">
        <v>38</v>
      </c>
      <c r="G25" s="597">
        <f>(2*$F$14+$E$14)*'BRIDGE DECK'!D24</f>
        <v>315.66094990476194</v>
      </c>
      <c r="H25" s="593">
        <f t="shared" si="2"/>
        <v>1612.2432106566666</v>
      </c>
      <c r="I25" s="605">
        <f t="shared" si="3"/>
        <v>1927.9041605614286</v>
      </c>
      <c r="J25" s="601" t="s">
        <v>38</v>
      </c>
      <c r="K25" s="593">
        <f>(2*$F$15+$E$15)*'BRIDGE DECK'!E24</f>
        <v>2549.64000465138</v>
      </c>
      <c r="L25" s="593">
        <f t="shared" si="4"/>
        <v>1427.9339974113348</v>
      </c>
      <c r="M25" s="605">
        <f t="shared" si="5"/>
        <v>3977.5740020627145</v>
      </c>
      <c r="N25" s="557"/>
    </row>
    <row r="26" spans="1:18" x14ac:dyDescent="0.25">
      <c r="A26" s="509" t="s">
        <v>225</v>
      </c>
      <c r="B26" s="607" t="s">
        <v>38</v>
      </c>
      <c r="C26" s="593" t="s">
        <v>38</v>
      </c>
      <c r="D26" s="593" t="s">
        <v>38</v>
      </c>
      <c r="E26" s="593" t="s">
        <v>38</v>
      </c>
      <c r="F26" s="601" t="s">
        <v>38</v>
      </c>
      <c r="G26" s="597">
        <f>(2*$F$14+$E$14)*'BRIDGE DECK'!D25</f>
        <v>2944.920460730159</v>
      </c>
      <c r="H26" s="597">
        <f t="shared" si="2"/>
        <v>1612.2432106566666</v>
      </c>
      <c r="I26" s="605">
        <f t="shared" si="3"/>
        <v>4557.1636713868256</v>
      </c>
      <c r="J26" s="601" t="s">
        <v>38</v>
      </c>
      <c r="K26" s="593">
        <f>(2*$F$15+$E$15)*'BRIDGE DECK'!E25</f>
        <v>2540.3276168997013</v>
      </c>
      <c r="L26" s="593">
        <f t="shared" si="4"/>
        <v>1427.9339974113348</v>
      </c>
      <c r="M26" s="605">
        <f t="shared" si="5"/>
        <v>3968.2616143110363</v>
      </c>
      <c r="N26" s="557"/>
    </row>
    <row r="27" spans="1:18" x14ac:dyDescent="0.25">
      <c r="A27" s="509" t="s">
        <v>226</v>
      </c>
      <c r="B27" s="607" t="s">
        <v>38</v>
      </c>
      <c r="C27" s="593" t="s">
        <v>38</v>
      </c>
      <c r="D27" s="593" t="s">
        <v>38</v>
      </c>
      <c r="E27" s="593" t="s">
        <v>38</v>
      </c>
      <c r="F27" s="601" t="s">
        <v>38</v>
      </c>
      <c r="G27" s="597">
        <f>(2*$F$14+$E$14)*'BRIDGE DECK'!D26</f>
        <v>2941.1776787301587</v>
      </c>
      <c r="H27" s="597">
        <f t="shared" si="2"/>
        <v>1612.2432106566666</v>
      </c>
      <c r="I27" s="605">
        <f t="shared" si="3"/>
        <v>4553.4208893868254</v>
      </c>
      <c r="J27" s="608">
        <f>($G$15+$F$15+$E$15)*'BRIDGE DECK'!E26</f>
        <v>10887.650709949739</v>
      </c>
      <c r="K27" s="593" t="s">
        <v>38</v>
      </c>
      <c r="L27" s="593">
        <f t="shared" si="4"/>
        <v>1427.9339974113348</v>
      </c>
      <c r="M27" s="605">
        <f t="shared" si="5"/>
        <v>12315.584707361075</v>
      </c>
      <c r="N27" s="557"/>
    </row>
    <row r="28" spans="1:18" x14ac:dyDescent="0.25">
      <c r="A28" s="509" t="s">
        <v>227</v>
      </c>
      <c r="B28" s="607" t="s">
        <v>38</v>
      </c>
      <c r="C28" s="593" t="s">
        <v>38</v>
      </c>
      <c r="D28" s="593" t="s">
        <v>38</v>
      </c>
      <c r="E28" s="593" t="s">
        <v>38</v>
      </c>
      <c r="F28" s="601" t="s">
        <v>38</v>
      </c>
      <c r="G28" s="597">
        <f>(2*$F$14+$E$14)*'BRIDGE DECK'!D27</f>
        <v>2937.4353022539685</v>
      </c>
      <c r="H28" s="593">
        <f t="shared" si="2"/>
        <v>1612.2432106566666</v>
      </c>
      <c r="I28" s="605">
        <f t="shared" si="3"/>
        <v>4549.6785129106356</v>
      </c>
      <c r="J28" s="607" t="s">
        <v>38</v>
      </c>
      <c r="K28" s="609" t="s">
        <v>38</v>
      </c>
      <c r="L28" s="610" t="s">
        <v>38</v>
      </c>
      <c r="M28" s="605" t="s">
        <v>38</v>
      </c>
      <c r="N28" s="590"/>
    </row>
    <row r="29" spans="1:18" ht="15.75" thickBot="1" x14ac:dyDescent="0.3">
      <c r="A29" s="509" t="s">
        <v>228</v>
      </c>
      <c r="B29" s="611" t="s">
        <v>38</v>
      </c>
      <c r="C29" s="595" t="s">
        <v>38</v>
      </c>
      <c r="D29" s="595" t="s">
        <v>38</v>
      </c>
      <c r="E29" s="595" t="s">
        <v>38</v>
      </c>
      <c r="F29" s="612">
        <f>($G$14+$F$14+$E$14)*'BRIDGE DECK'!D28</f>
        <v>14575.451818888889</v>
      </c>
      <c r="G29" s="596" t="s">
        <v>38</v>
      </c>
      <c r="H29" s="596">
        <f t="shared" si="2"/>
        <v>1612.2432106566666</v>
      </c>
      <c r="I29" s="613">
        <f t="shared" si="3"/>
        <v>16187.695029545555</v>
      </c>
      <c r="J29" s="611" t="s">
        <v>38</v>
      </c>
      <c r="K29" s="614" t="s">
        <v>38</v>
      </c>
      <c r="L29" s="615" t="s">
        <v>38</v>
      </c>
      <c r="M29" s="613" t="s">
        <v>38</v>
      </c>
      <c r="N29" s="590"/>
    </row>
    <row r="30" spans="1:18" x14ac:dyDescent="0.25">
      <c r="A30" s="509"/>
      <c r="B30" s="558"/>
      <c r="D30" s="525" t="s">
        <v>402</v>
      </c>
      <c r="E30" s="576">
        <f>ROUNDUP(SUM(E21:E29),0)</f>
        <v>52338</v>
      </c>
      <c r="G30" s="557"/>
      <c r="H30" s="557" t="s">
        <v>402</v>
      </c>
      <c r="I30" s="576">
        <f>ROUNDUP(SUM(I21:I29),0)</f>
        <v>57950</v>
      </c>
      <c r="L30" s="557" t="s">
        <v>402</v>
      </c>
      <c r="M30" s="576">
        <f>ROUNDUP(SUM(M21:M29),0)</f>
        <v>44061</v>
      </c>
    </row>
    <row r="31" spans="1:18" x14ac:dyDescent="0.25">
      <c r="F31" s="169"/>
      <c r="G31" s="169"/>
    </row>
    <row r="32" spans="1:18" x14ac:dyDescent="0.25">
      <c r="C32" s="106" t="s">
        <v>16</v>
      </c>
      <c r="D32" s="118">
        <f>SUM(E30,I30,M30)</f>
        <v>154349</v>
      </c>
      <c r="E32" s="108" t="s">
        <v>105</v>
      </c>
    </row>
    <row r="34" spans="1:13" x14ac:dyDescent="0.25">
      <c r="A34" s="167" t="s">
        <v>39</v>
      </c>
      <c r="B34" s="167" t="s">
        <v>59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5" spans="1:13" x14ac:dyDescent="0.25">
      <c r="A35" s="158">
        <v>514</v>
      </c>
      <c r="B35" s="739" t="s">
        <v>442</v>
      </c>
      <c r="C35" s="168"/>
      <c r="D35" s="110"/>
      <c r="E35" s="110"/>
      <c r="F35" s="110"/>
      <c r="G35" s="169"/>
      <c r="H35" s="169"/>
      <c r="I35" s="169"/>
      <c r="J35" s="169"/>
      <c r="K35" s="169"/>
      <c r="L35" s="169"/>
      <c r="M35" s="169"/>
    </row>
    <row r="36" spans="1:13" x14ac:dyDescent="0.25">
      <c r="A36" s="100" t="s">
        <v>36</v>
      </c>
      <c r="B36" s="100"/>
      <c r="C36" s="100"/>
      <c r="D36" s="169"/>
      <c r="E36" s="104"/>
      <c r="F36" s="100"/>
      <c r="G36" s="169"/>
      <c r="H36" s="169"/>
      <c r="I36" s="169"/>
      <c r="J36" s="169"/>
      <c r="K36" s="169"/>
      <c r="L36" s="169"/>
      <c r="M36" s="169"/>
    </row>
    <row r="37" spans="1:13" ht="15.75" thickBot="1" x14ac:dyDescent="0.3">
      <c r="A37" s="128"/>
      <c r="B37" s="780" t="s">
        <v>137</v>
      </c>
      <c r="C37" s="780"/>
      <c r="D37" s="780"/>
      <c r="E37" s="780"/>
      <c r="F37" s="780"/>
      <c r="G37" s="780"/>
      <c r="H37" s="780"/>
      <c r="I37" s="780"/>
      <c r="J37" s="780"/>
      <c r="K37" s="780"/>
      <c r="L37" s="780"/>
      <c r="M37" s="780"/>
    </row>
    <row r="38" spans="1:13" ht="15.75" thickBot="1" x14ac:dyDescent="0.3">
      <c r="A38" s="509"/>
      <c r="B38" s="781" t="s">
        <v>232</v>
      </c>
      <c r="C38" s="782"/>
      <c r="D38" s="782"/>
      <c r="E38" s="783"/>
      <c r="F38" s="781" t="s">
        <v>233</v>
      </c>
      <c r="G38" s="782"/>
      <c r="H38" s="782"/>
      <c r="I38" s="783"/>
      <c r="J38" s="781" t="s">
        <v>234</v>
      </c>
      <c r="K38" s="782"/>
      <c r="L38" s="782"/>
      <c r="M38" s="783"/>
    </row>
    <row r="39" spans="1:13" ht="15.75" thickBot="1" x14ac:dyDescent="0.3">
      <c r="A39" s="128"/>
      <c r="B39" s="559" t="s">
        <v>400</v>
      </c>
      <c r="C39" s="570" t="s">
        <v>401</v>
      </c>
      <c r="D39" s="591" t="s">
        <v>404</v>
      </c>
      <c r="E39" s="575" t="s">
        <v>43</v>
      </c>
      <c r="F39" s="559" t="s">
        <v>400</v>
      </c>
      <c r="G39" s="570" t="s">
        <v>401</v>
      </c>
      <c r="H39" s="591" t="s">
        <v>404</v>
      </c>
      <c r="I39" s="575" t="s">
        <v>43</v>
      </c>
      <c r="J39" s="588" t="s">
        <v>400</v>
      </c>
      <c r="K39" s="570" t="s">
        <v>401</v>
      </c>
      <c r="L39" s="591" t="s">
        <v>404</v>
      </c>
      <c r="M39" s="575" t="s">
        <v>43</v>
      </c>
    </row>
    <row r="40" spans="1:13" x14ac:dyDescent="0.25">
      <c r="A40" s="509" t="s">
        <v>220</v>
      </c>
      <c r="B40" s="569">
        <f>B21</f>
        <v>19765.257412662759</v>
      </c>
      <c r="C40" s="573" t="str">
        <f t="shared" ref="C40:M40" si="6">C21</f>
        <v>-</v>
      </c>
      <c r="D40" s="573">
        <f t="shared" si="6"/>
        <v>1273.7366292167667</v>
      </c>
      <c r="E40" s="573">
        <f t="shared" si="6"/>
        <v>21038.994041879527</v>
      </c>
      <c r="F40" s="569">
        <f t="shared" si="6"/>
        <v>14634.93967888889</v>
      </c>
      <c r="G40" s="573" t="str">
        <f t="shared" si="6"/>
        <v>-</v>
      </c>
      <c r="H40" s="573">
        <f t="shared" si="6"/>
        <v>1612.2432106566666</v>
      </c>
      <c r="I40" s="571">
        <f t="shared" si="6"/>
        <v>16247.182889545556</v>
      </c>
      <c r="J40" s="569">
        <f t="shared" si="6"/>
        <v>11110.850404766077</v>
      </c>
      <c r="K40" s="573" t="str">
        <f t="shared" si="6"/>
        <v>-</v>
      </c>
      <c r="L40" s="573">
        <f t="shared" si="6"/>
        <v>1427.9339974113348</v>
      </c>
      <c r="M40" s="574">
        <f t="shared" si="6"/>
        <v>12538.784402177413</v>
      </c>
    </row>
    <row r="41" spans="1:13" x14ac:dyDescent="0.25">
      <c r="A41" s="509" t="s">
        <v>221</v>
      </c>
      <c r="B41" s="561" t="str">
        <f t="shared" ref="B41:M41" si="7">B22</f>
        <v>-</v>
      </c>
      <c r="C41" s="566">
        <f t="shared" si="7"/>
        <v>4206.460897919922</v>
      </c>
      <c r="D41" s="566">
        <f t="shared" si="7"/>
        <v>1273.7366292167667</v>
      </c>
      <c r="E41" s="566">
        <f t="shared" si="7"/>
        <v>5480.1975271366882</v>
      </c>
      <c r="F41" s="561" t="str">
        <f t="shared" si="7"/>
        <v>-</v>
      </c>
      <c r="G41" s="566">
        <f t="shared" si="7"/>
        <v>2945.0435372063498</v>
      </c>
      <c r="H41" s="566">
        <f t="shared" si="7"/>
        <v>1612.2432106566666</v>
      </c>
      <c r="I41" s="568">
        <f t="shared" si="7"/>
        <v>4557.286747863016</v>
      </c>
      <c r="J41" s="561" t="str">
        <f t="shared" si="7"/>
        <v>-</v>
      </c>
      <c r="K41" s="566">
        <f t="shared" si="7"/>
        <v>1849.3278886651751</v>
      </c>
      <c r="L41" s="566">
        <f t="shared" si="7"/>
        <v>1427.9339974113348</v>
      </c>
      <c r="M41" s="562">
        <f t="shared" si="7"/>
        <v>3277.2618860765097</v>
      </c>
    </row>
    <row r="42" spans="1:13" x14ac:dyDescent="0.25">
      <c r="A42" s="509" t="s">
        <v>222</v>
      </c>
      <c r="B42" s="561" t="str">
        <f t="shared" ref="B42:M42" si="8">B23</f>
        <v>-</v>
      </c>
      <c r="C42" s="566">
        <f t="shared" si="8"/>
        <v>4159.5213504039712</v>
      </c>
      <c r="D42" s="566">
        <f t="shared" si="8"/>
        <v>1273.7366292167667</v>
      </c>
      <c r="E42" s="566">
        <f t="shared" si="8"/>
        <v>5433.2579796207374</v>
      </c>
      <c r="F42" s="561" t="str">
        <f t="shared" si="8"/>
        <v>-</v>
      </c>
      <c r="G42" s="566">
        <f t="shared" si="8"/>
        <v>1339.738944857143</v>
      </c>
      <c r="H42" s="566">
        <f t="shared" si="8"/>
        <v>1612.2432106566666</v>
      </c>
      <c r="I42" s="568">
        <f t="shared" si="8"/>
        <v>2951.9821555138096</v>
      </c>
      <c r="J42" s="561" t="str">
        <f t="shared" si="8"/>
        <v>-</v>
      </c>
      <c r="K42" s="566">
        <f t="shared" si="8"/>
        <v>2568.2645823639077</v>
      </c>
      <c r="L42" s="566">
        <f t="shared" si="8"/>
        <v>1427.9339974113348</v>
      </c>
      <c r="M42" s="562">
        <f t="shared" si="8"/>
        <v>3996.1985797752423</v>
      </c>
    </row>
    <row r="43" spans="1:13" x14ac:dyDescent="0.25">
      <c r="A43" s="509" t="s">
        <v>223</v>
      </c>
      <c r="B43" s="561">
        <f t="shared" ref="B43:M43" si="9">B24</f>
        <v>19110.908805045576</v>
      </c>
      <c r="C43" s="566" t="str">
        <f t="shared" si="9"/>
        <v>-</v>
      </c>
      <c r="D43" s="566">
        <f t="shared" si="9"/>
        <v>1273.7366292167667</v>
      </c>
      <c r="E43" s="566">
        <f t="shared" si="9"/>
        <v>20384.645434262344</v>
      </c>
      <c r="F43" s="561" t="str">
        <f t="shared" si="9"/>
        <v>-</v>
      </c>
      <c r="G43" s="566">
        <f t="shared" si="9"/>
        <v>805.02275180952392</v>
      </c>
      <c r="H43" s="566">
        <f t="shared" si="9"/>
        <v>1612.2432106566666</v>
      </c>
      <c r="I43" s="568">
        <f t="shared" si="9"/>
        <v>2417.2659624661906</v>
      </c>
      <c r="J43" s="561" t="str">
        <f t="shared" si="9"/>
        <v>-</v>
      </c>
      <c r="K43" s="566">
        <f t="shared" si="9"/>
        <v>2558.9521946122295</v>
      </c>
      <c r="L43" s="566">
        <f t="shared" si="9"/>
        <v>1427.9339974113348</v>
      </c>
      <c r="M43" s="562">
        <f t="shared" si="9"/>
        <v>3986.886192023564</v>
      </c>
    </row>
    <row r="44" spans="1:13" x14ac:dyDescent="0.25">
      <c r="A44" s="509" t="s">
        <v>224</v>
      </c>
      <c r="B44" s="561" t="str">
        <f t="shared" ref="B44:M44" si="10">B25</f>
        <v>-</v>
      </c>
      <c r="C44" s="566" t="str">
        <f t="shared" si="10"/>
        <v>-</v>
      </c>
      <c r="D44" s="566" t="str">
        <f t="shared" si="10"/>
        <v>-</v>
      </c>
      <c r="E44" s="566" t="str">
        <f t="shared" si="10"/>
        <v>-</v>
      </c>
      <c r="F44" s="561" t="str">
        <f t="shared" si="10"/>
        <v>-</v>
      </c>
      <c r="G44" s="566">
        <f t="shared" si="10"/>
        <v>315.66094990476194</v>
      </c>
      <c r="H44" s="566">
        <f t="shared" si="10"/>
        <v>1612.2432106566666</v>
      </c>
      <c r="I44" s="568">
        <f t="shared" si="10"/>
        <v>1927.9041605614286</v>
      </c>
      <c r="J44" s="561" t="str">
        <f t="shared" si="10"/>
        <v>-</v>
      </c>
      <c r="K44" s="566">
        <f t="shared" si="10"/>
        <v>2549.64000465138</v>
      </c>
      <c r="L44" s="566">
        <f t="shared" si="10"/>
        <v>1427.9339974113348</v>
      </c>
      <c r="M44" s="562">
        <f t="shared" si="10"/>
        <v>3977.5740020627145</v>
      </c>
    </row>
    <row r="45" spans="1:13" x14ac:dyDescent="0.25">
      <c r="A45" s="509" t="s">
        <v>225</v>
      </c>
      <c r="B45" s="561" t="str">
        <f t="shared" ref="B45:M45" si="11">B26</f>
        <v>-</v>
      </c>
      <c r="C45" s="566" t="str">
        <f t="shared" si="11"/>
        <v>-</v>
      </c>
      <c r="D45" s="566" t="str">
        <f t="shared" si="11"/>
        <v>-</v>
      </c>
      <c r="E45" s="566" t="str">
        <f t="shared" si="11"/>
        <v>-</v>
      </c>
      <c r="F45" s="561" t="str">
        <f t="shared" si="11"/>
        <v>-</v>
      </c>
      <c r="G45" s="566">
        <f t="shared" si="11"/>
        <v>2944.920460730159</v>
      </c>
      <c r="H45" s="566">
        <f t="shared" si="11"/>
        <v>1612.2432106566666</v>
      </c>
      <c r="I45" s="568">
        <f t="shared" si="11"/>
        <v>4557.1636713868256</v>
      </c>
      <c r="J45" s="561" t="str">
        <f t="shared" si="11"/>
        <v>-</v>
      </c>
      <c r="K45" s="566">
        <f t="shared" si="11"/>
        <v>2540.3276168997013</v>
      </c>
      <c r="L45" s="566">
        <f t="shared" si="11"/>
        <v>1427.9339974113348</v>
      </c>
      <c r="M45" s="562">
        <f t="shared" si="11"/>
        <v>3968.2616143110363</v>
      </c>
    </row>
    <row r="46" spans="1:13" x14ac:dyDescent="0.25">
      <c r="A46" s="509" t="s">
        <v>226</v>
      </c>
      <c r="B46" s="561" t="str">
        <f t="shared" ref="B46:M46" si="12">B27</f>
        <v>-</v>
      </c>
      <c r="C46" s="566" t="str">
        <f t="shared" si="12"/>
        <v>-</v>
      </c>
      <c r="D46" s="566" t="str">
        <f t="shared" si="12"/>
        <v>-</v>
      </c>
      <c r="E46" s="566" t="str">
        <f t="shared" si="12"/>
        <v>-</v>
      </c>
      <c r="F46" s="561" t="str">
        <f t="shared" si="12"/>
        <v>-</v>
      </c>
      <c r="G46" s="566">
        <f t="shared" si="12"/>
        <v>2941.1776787301587</v>
      </c>
      <c r="H46" s="566">
        <f t="shared" si="12"/>
        <v>1612.2432106566666</v>
      </c>
      <c r="I46" s="568">
        <f t="shared" si="12"/>
        <v>4553.4208893868254</v>
      </c>
      <c r="J46" s="561">
        <f t="shared" si="12"/>
        <v>10887.650709949739</v>
      </c>
      <c r="K46" s="566" t="str">
        <f t="shared" si="12"/>
        <v>-</v>
      </c>
      <c r="L46" s="566">
        <f t="shared" si="12"/>
        <v>1427.9339974113348</v>
      </c>
      <c r="M46" s="562">
        <f t="shared" si="12"/>
        <v>12315.584707361075</v>
      </c>
    </row>
    <row r="47" spans="1:13" x14ac:dyDescent="0.25">
      <c r="A47" s="509" t="s">
        <v>227</v>
      </c>
      <c r="B47" s="561" t="str">
        <f t="shared" ref="B47:M47" si="13">B28</f>
        <v>-</v>
      </c>
      <c r="C47" s="566" t="str">
        <f t="shared" si="13"/>
        <v>-</v>
      </c>
      <c r="D47" s="566" t="str">
        <f t="shared" si="13"/>
        <v>-</v>
      </c>
      <c r="E47" s="566" t="str">
        <f t="shared" si="13"/>
        <v>-</v>
      </c>
      <c r="F47" s="561" t="str">
        <f t="shared" si="13"/>
        <v>-</v>
      </c>
      <c r="G47" s="566">
        <f t="shared" si="13"/>
        <v>2937.4353022539685</v>
      </c>
      <c r="H47" s="566">
        <f t="shared" si="13"/>
        <v>1612.2432106566666</v>
      </c>
      <c r="I47" s="568">
        <f t="shared" si="13"/>
        <v>4549.6785129106356</v>
      </c>
      <c r="J47" s="561" t="str">
        <f t="shared" si="13"/>
        <v>-</v>
      </c>
      <c r="K47" s="566" t="str">
        <f t="shared" si="13"/>
        <v>-</v>
      </c>
      <c r="L47" s="566" t="str">
        <f t="shared" si="13"/>
        <v>-</v>
      </c>
      <c r="M47" s="562" t="str">
        <f t="shared" si="13"/>
        <v>-</v>
      </c>
    </row>
    <row r="48" spans="1:13" ht="15.75" thickBot="1" x14ac:dyDescent="0.3">
      <c r="A48" s="509" t="s">
        <v>228</v>
      </c>
      <c r="B48" s="572" t="str">
        <f t="shared" ref="B48:M48" si="14">B29</f>
        <v>-</v>
      </c>
      <c r="C48" s="567" t="str">
        <f t="shared" si="14"/>
        <v>-</v>
      </c>
      <c r="D48" s="567" t="str">
        <f t="shared" si="14"/>
        <v>-</v>
      </c>
      <c r="E48" s="567" t="str">
        <f t="shared" si="14"/>
        <v>-</v>
      </c>
      <c r="F48" s="572">
        <f t="shared" si="14"/>
        <v>14575.451818888889</v>
      </c>
      <c r="G48" s="567" t="str">
        <f t="shared" si="14"/>
        <v>-</v>
      </c>
      <c r="H48" s="567">
        <f t="shared" si="14"/>
        <v>1612.2432106566666</v>
      </c>
      <c r="I48" s="587">
        <f t="shared" si="14"/>
        <v>16187.695029545555</v>
      </c>
      <c r="J48" s="572" t="str">
        <f t="shared" si="14"/>
        <v>-</v>
      </c>
      <c r="K48" s="567" t="str">
        <f t="shared" si="14"/>
        <v>-</v>
      </c>
      <c r="L48" s="567" t="str">
        <f t="shared" si="14"/>
        <v>-</v>
      </c>
      <c r="M48" s="586" t="str">
        <f t="shared" si="14"/>
        <v>-</v>
      </c>
    </row>
    <row r="49" spans="1:13" x14ac:dyDescent="0.25">
      <c r="A49" s="509"/>
      <c r="B49" s="558"/>
      <c r="D49" s="525" t="s">
        <v>402</v>
      </c>
      <c r="E49" s="576">
        <f>ROUNDUP(SUM(E40:E48),0)</f>
        <v>52338</v>
      </c>
      <c r="G49" s="557"/>
      <c r="H49" s="557" t="s">
        <v>402</v>
      </c>
      <c r="I49" s="576">
        <f>ROUNDUP(SUM(I40:I48),0)</f>
        <v>57950</v>
      </c>
      <c r="L49" s="557" t="s">
        <v>402</v>
      </c>
      <c r="M49" s="576">
        <f>ROUNDUP(SUM(M40:M48),0)</f>
        <v>44061</v>
      </c>
    </row>
    <row r="50" spans="1:13" x14ac:dyDescent="0.25">
      <c r="F50" s="169"/>
      <c r="G50" s="169"/>
    </row>
    <row r="51" spans="1:13" x14ac:dyDescent="0.25">
      <c r="C51" s="106" t="s">
        <v>16</v>
      </c>
      <c r="D51" s="118">
        <f>SUM(E49,I49,M49)</f>
        <v>154349</v>
      </c>
      <c r="E51" s="108" t="s">
        <v>105</v>
      </c>
    </row>
  </sheetData>
  <mergeCells count="11">
    <mergeCell ref="B37:M37"/>
    <mergeCell ref="B38:E38"/>
    <mergeCell ref="F38:I38"/>
    <mergeCell ref="J38:M38"/>
    <mergeCell ref="C11:G11"/>
    <mergeCell ref="J19:M19"/>
    <mergeCell ref="F19:I19"/>
    <mergeCell ref="B19:E19"/>
    <mergeCell ref="I12:J12"/>
    <mergeCell ref="L12:M12"/>
    <mergeCell ref="B18:M18"/>
  </mergeCells>
  <pageMargins left="0.7" right="0.7" top="0.75" bottom="0.75" header="0.3" footer="0.3"/>
  <pageSetup scale="7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topLeftCell="A7" zoomScale="110" zoomScaleSheetLayoutView="110" workbookViewId="0">
      <selection activeCell="N53" sqref="N53"/>
    </sheetView>
  </sheetViews>
  <sheetFormatPr defaultRowHeight="15" x14ac:dyDescent="0.25"/>
  <cols>
    <col min="1" max="1" width="9.140625" style="188"/>
    <col min="2" max="2" width="11" style="188" customWidth="1"/>
    <col min="3" max="3" width="8.140625" style="188" customWidth="1"/>
    <col min="4" max="4" width="8.28515625" style="188" customWidth="1"/>
    <col min="5" max="6" width="9.140625" style="128"/>
    <col min="7" max="257" width="9.140625" style="188"/>
    <col min="258" max="258" width="11" style="188" customWidth="1"/>
    <col min="259" max="259" width="8.140625" style="188" customWidth="1"/>
    <col min="260" max="260" width="8.28515625" style="188" customWidth="1"/>
    <col min="261" max="513" width="9.140625" style="188"/>
    <col min="514" max="514" width="11" style="188" customWidth="1"/>
    <col min="515" max="515" width="8.140625" style="188" customWidth="1"/>
    <col min="516" max="516" width="8.28515625" style="188" customWidth="1"/>
    <col min="517" max="769" width="9.140625" style="188"/>
    <col min="770" max="770" width="11" style="188" customWidth="1"/>
    <col min="771" max="771" width="8.140625" style="188" customWidth="1"/>
    <col min="772" max="772" width="8.28515625" style="188" customWidth="1"/>
    <col min="773" max="1025" width="9.140625" style="188"/>
    <col min="1026" max="1026" width="11" style="188" customWidth="1"/>
    <col min="1027" max="1027" width="8.140625" style="188" customWidth="1"/>
    <col min="1028" max="1028" width="8.28515625" style="188" customWidth="1"/>
    <col min="1029" max="1281" width="9.140625" style="188"/>
    <col min="1282" max="1282" width="11" style="188" customWidth="1"/>
    <col min="1283" max="1283" width="8.140625" style="188" customWidth="1"/>
    <col min="1284" max="1284" width="8.28515625" style="188" customWidth="1"/>
    <col min="1285" max="1537" width="9.140625" style="188"/>
    <col min="1538" max="1538" width="11" style="188" customWidth="1"/>
    <col min="1539" max="1539" width="8.140625" style="188" customWidth="1"/>
    <col min="1540" max="1540" width="8.28515625" style="188" customWidth="1"/>
    <col min="1541" max="1793" width="9.140625" style="188"/>
    <col min="1794" max="1794" width="11" style="188" customWidth="1"/>
    <col min="1795" max="1795" width="8.140625" style="188" customWidth="1"/>
    <col min="1796" max="1796" width="8.28515625" style="188" customWidth="1"/>
    <col min="1797" max="2049" width="9.140625" style="188"/>
    <col min="2050" max="2050" width="11" style="188" customWidth="1"/>
    <col min="2051" max="2051" width="8.140625" style="188" customWidth="1"/>
    <col min="2052" max="2052" width="8.28515625" style="188" customWidth="1"/>
    <col min="2053" max="2305" width="9.140625" style="188"/>
    <col min="2306" max="2306" width="11" style="188" customWidth="1"/>
    <col min="2307" max="2307" width="8.140625" style="188" customWidth="1"/>
    <col min="2308" max="2308" width="8.28515625" style="188" customWidth="1"/>
    <col min="2309" max="2561" width="9.140625" style="188"/>
    <col min="2562" max="2562" width="11" style="188" customWidth="1"/>
    <col min="2563" max="2563" width="8.140625" style="188" customWidth="1"/>
    <col min="2564" max="2564" width="8.28515625" style="188" customWidth="1"/>
    <col min="2565" max="2817" width="9.140625" style="188"/>
    <col min="2818" max="2818" width="11" style="188" customWidth="1"/>
    <col min="2819" max="2819" width="8.140625" style="188" customWidth="1"/>
    <col min="2820" max="2820" width="8.28515625" style="188" customWidth="1"/>
    <col min="2821" max="3073" width="9.140625" style="188"/>
    <col min="3074" max="3074" width="11" style="188" customWidth="1"/>
    <col min="3075" max="3075" width="8.140625" style="188" customWidth="1"/>
    <col min="3076" max="3076" width="8.28515625" style="188" customWidth="1"/>
    <col min="3077" max="3329" width="9.140625" style="188"/>
    <col min="3330" max="3330" width="11" style="188" customWidth="1"/>
    <col min="3331" max="3331" width="8.140625" style="188" customWidth="1"/>
    <col min="3332" max="3332" width="8.28515625" style="188" customWidth="1"/>
    <col min="3333" max="3585" width="9.140625" style="188"/>
    <col min="3586" max="3586" width="11" style="188" customWidth="1"/>
    <col min="3587" max="3587" width="8.140625" style="188" customWidth="1"/>
    <col min="3588" max="3588" width="8.28515625" style="188" customWidth="1"/>
    <col min="3589" max="3841" width="9.140625" style="188"/>
    <col min="3842" max="3842" width="11" style="188" customWidth="1"/>
    <col min="3843" max="3843" width="8.140625" style="188" customWidth="1"/>
    <col min="3844" max="3844" width="8.28515625" style="188" customWidth="1"/>
    <col min="3845" max="4097" width="9.140625" style="188"/>
    <col min="4098" max="4098" width="11" style="188" customWidth="1"/>
    <col min="4099" max="4099" width="8.140625" style="188" customWidth="1"/>
    <col min="4100" max="4100" width="8.28515625" style="188" customWidth="1"/>
    <col min="4101" max="4353" width="9.140625" style="188"/>
    <col min="4354" max="4354" width="11" style="188" customWidth="1"/>
    <col min="4355" max="4355" width="8.140625" style="188" customWidth="1"/>
    <col min="4356" max="4356" width="8.28515625" style="188" customWidth="1"/>
    <col min="4357" max="4609" width="9.140625" style="188"/>
    <col min="4610" max="4610" width="11" style="188" customWidth="1"/>
    <col min="4611" max="4611" width="8.140625" style="188" customWidth="1"/>
    <col min="4612" max="4612" width="8.28515625" style="188" customWidth="1"/>
    <col min="4613" max="4865" width="9.140625" style="188"/>
    <col min="4866" max="4866" width="11" style="188" customWidth="1"/>
    <col min="4867" max="4867" width="8.140625" style="188" customWidth="1"/>
    <col min="4868" max="4868" width="8.28515625" style="188" customWidth="1"/>
    <col min="4869" max="5121" width="9.140625" style="188"/>
    <col min="5122" max="5122" width="11" style="188" customWidth="1"/>
    <col min="5123" max="5123" width="8.140625" style="188" customWidth="1"/>
    <col min="5124" max="5124" width="8.28515625" style="188" customWidth="1"/>
    <col min="5125" max="5377" width="9.140625" style="188"/>
    <col min="5378" max="5378" width="11" style="188" customWidth="1"/>
    <col min="5379" max="5379" width="8.140625" style="188" customWidth="1"/>
    <col min="5380" max="5380" width="8.28515625" style="188" customWidth="1"/>
    <col min="5381" max="5633" width="9.140625" style="188"/>
    <col min="5634" max="5634" width="11" style="188" customWidth="1"/>
    <col min="5635" max="5635" width="8.140625" style="188" customWidth="1"/>
    <col min="5636" max="5636" width="8.28515625" style="188" customWidth="1"/>
    <col min="5637" max="5889" width="9.140625" style="188"/>
    <col min="5890" max="5890" width="11" style="188" customWidth="1"/>
    <col min="5891" max="5891" width="8.140625" style="188" customWidth="1"/>
    <col min="5892" max="5892" width="8.28515625" style="188" customWidth="1"/>
    <col min="5893" max="6145" width="9.140625" style="188"/>
    <col min="6146" max="6146" width="11" style="188" customWidth="1"/>
    <col min="6147" max="6147" width="8.140625" style="188" customWidth="1"/>
    <col min="6148" max="6148" width="8.28515625" style="188" customWidth="1"/>
    <col min="6149" max="6401" width="9.140625" style="188"/>
    <col min="6402" max="6402" width="11" style="188" customWidth="1"/>
    <col min="6403" max="6403" width="8.140625" style="188" customWidth="1"/>
    <col min="6404" max="6404" width="8.28515625" style="188" customWidth="1"/>
    <col min="6405" max="6657" width="9.140625" style="188"/>
    <col min="6658" max="6658" width="11" style="188" customWidth="1"/>
    <col min="6659" max="6659" width="8.140625" style="188" customWidth="1"/>
    <col min="6660" max="6660" width="8.28515625" style="188" customWidth="1"/>
    <col min="6661" max="6913" width="9.140625" style="188"/>
    <col min="6914" max="6914" width="11" style="188" customWidth="1"/>
    <col min="6915" max="6915" width="8.140625" style="188" customWidth="1"/>
    <col min="6916" max="6916" width="8.28515625" style="188" customWidth="1"/>
    <col min="6917" max="7169" width="9.140625" style="188"/>
    <col min="7170" max="7170" width="11" style="188" customWidth="1"/>
    <col min="7171" max="7171" width="8.140625" style="188" customWidth="1"/>
    <col min="7172" max="7172" width="8.28515625" style="188" customWidth="1"/>
    <col min="7173" max="7425" width="9.140625" style="188"/>
    <col min="7426" max="7426" width="11" style="188" customWidth="1"/>
    <col min="7427" max="7427" width="8.140625" style="188" customWidth="1"/>
    <col min="7428" max="7428" width="8.28515625" style="188" customWidth="1"/>
    <col min="7429" max="7681" width="9.140625" style="188"/>
    <col min="7682" max="7682" width="11" style="188" customWidth="1"/>
    <col min="7683" max="7683" width="8.140625" style="188" customWidth="1"/>
    <col min="7684" max="7684" width="8.28515625" style="188" customWidth="1"/>
    <col min="7685" max="7937" width="9.140625" style="188"/>
    <col min="7938" max="7938" width="11" style="188" customWidth="1"/>
    <col min="7939" max="7939" width="8.140625" style="188" customWidth="1"/>
    <col min="7940" max="7940" width="8.28515625" style="188" customWidth="1"/>
    <col min="7941" max="8193" width="9.140625" style="188"/>
    <col min="8194" max="8194" width="11" style="188" customWidth="1"/>
    <col min="8195" max="8195" width="8.140625" style="188" customWidth="1"/>
    <col min="8196" max="8196" width="8.28515625" style="188" customWidth="1"/>
    <col min="8197" max="8449" width="9.140625" style="188"/>
    <col min="8450" max="8450" width="11" style="188" customWidth="1"/>
    <col min="8451" max="8451" width="8.140625" style="188" customWidth="1"/>
    <col min="8452" max="8452" width="8.28515625" style="188" customWidth="1"/>
    <col min="8453" max="8705" width="9.140625" style="188"/>
    <col min="8706" max="8706" width="11" style="188" customWidth="1"/>
    <col min="8707" max="8707" width="8.140625" style="188" customWidth="1"/>
    <col min="8708" max="8708" width="8.28515625" style="188" customWidth="1"/>
    <col min="8709" max="8961" width="9.140625" style="188"/>
    <col min="8962" max="8962" width="11" style="188" customWidth="1"/>
    <col min="8963" max="8963" width="8.140625" style="188" customWidth="1"/>
    <col min="8964" max="8964" width="8.28515625" style="188" customWidth="1"/>
    <col min="8965" max="9217" width="9.140625" style="188"/>
    <col min="9218" max="9218" width="11" style="188" customWidth="1"/>
    <col min="9219" max="9219" width="8.140625" style="188" customWidth="1"/>
    <col min="9220" max="9220" width="8.28515625" style="188" customWidth="1"/>
    <col min="9221" max="9473" width="9.140625" style="188"/>
    <col min="9474" max="9474" width="11" style="188" customWidth="1"/>
    <col min="9475" max="9475" width="8.140625" style="188" customWidth="1"/>
    <col min="9476" max="9476" width="8.28515625" style="188" customWidth="1"/>
    <col min="9477" max="9729" width="9.140625" style="188"/>
    <col min="9730" max="9730" width="11" style="188" customWidth="1"/>
    <col min="9731" max="9731" width="8.140625" style="188" customWidth="1"/>
    <col min="9732" max="9732" width="8.28515625" style="188" customWidth="1"/>
    <col min="9733" max="9985" width="9.140625" style="188"/>
    <col min="9986" max="9986" width="11" style="188" customWidth="1"/>
    <col min="9987" max="9987" width="8.140625" style="188" customWidth="1"/>
    <col min="9988" max="9988" width="8.28515625" style="188" customWidth="1"/>
    <col min="9989" max="10241" width="9.140625" style="188"/>
    <col min="10242" max="10242" width="11" style="188" customWidth="1"/>
    <col min="10243" max="10243" width="8.140625" style="188" customWidth="1"/>
    <col min="10244" max="10244" width="8.28515625" style="188" customWidth="1"/>
    <col min="10245" max="10497" width="9.140625" style="188"/>
    <col min="10498" max="10498" width="11" style="188" customWidth="1"/>
    <col min="10499" max="10499" width="8.140625" style="188" customWidth="1"/>
    <col min="10500" max="10500" width="8.28515625" style="188" customWidth="1"/>
    <col min="10501" max="10753" width="9.140625" style="188"/>
    <col min="10754" max="10754" width="11" style="188" customWidth="1"/>
    <col min="10755" max="10755" width="8.140625" style="188" customWidth="1"/>
    <col min="10756" max="10756" width="8.28515625" style="188" customWidth="1"/>
    <col min="10757" max="11009" width="9.140625" style="188"/>
    <col min="11010" max="11010" width="11" style="188" customWidth="1"/>
    <col min="11011" max="11011" width="8.140625" style="188" customWidth="1"/>
    <col min="11012" max="11012" width="8.28515625" style="188" customWidth="1"/>
    <col min="11013" max="11265" width="9.140625" style="188"/>
    <col min="11266" max="11266" width="11" style="188" customWidth="1"/>
    <col min="11267" max="11267" width="8.140625" style="188" customWidth="1"/>
    <col min="11268" max="11268" width="8.28515625" style="188" customWidth="1"/>
    <col min="11269" max="11521" width="9.140625" style="188"/>
    <col min="11522" max="11522" width="11" style="188" customWidth="1"/>
    <col min="11523" max="11523" width="8.140625" style="188" customWidth="1"/>
    <col min="11524" max="11524" width="8.28515625" style="188" customWidth="1"/>
    <col min="11525" max="11777" width="9.140625" style="188"/>
    <col min="11778" max="11778" width="11" style="188" customWidth="1"/>
    <col min="11779" max="11779" width="8.140625" style="188" customWidth="1"/>
    <col min="11780" max="11780" width="8.28515625" style="188" customWidth="1"/>
    <col min="11781" max="12033" width="9.140625" style="188"/>
    <col min="12034" max="12034" width="11" style="188" customWidth="1"/>
    <col min="12035" max="12035" width="8.140625" style="188" customWidth="1"/>
    <col min="12036" max="12036" width="8.28515625" style="188" customWidth="1"/>
    <col min="12037" max="12289" width="9.140625" style="188"/>
    <col min="12290" max="12290" width="11" style="188" customWidth="1"/>
    <col min="12291" max="12291" width="8.140625" style="188" customWidth="1"/>
    <col min="12292" max="12292" width="8.28515625" style="188" customWidth="1"/>
    <col min="12293" max="12545" width="9.140625" style="188"/>
    <col min="12546" max="12546" width="11" style="188" customWidth="1"/>
    <col min="12547" max="12547" width="8.140625" style="188" customWidth="1"/>
    <col min="12548" max="12548" width="8.28515625" style="188" customWidth="1"/>
    <col min="12549" max="12801" width="9.140625" style="188"/>
    <col min="12802" max="12802" width="11" style="188" customWidth="1"/>
    <col min="12803" max="12803" width="8.140625" style="188" customWidth="1"/>
    <col min="12804" max="12804" width="8.28515625" style="188" customWidth="1"/>
    <col min="12805" max="13057" width="9.140625" style="188"/>
    <col min="13058" max="13058" width="11" style="188" customWidth="1"/>
    <col min="13059" max="13059" width="8.140625" style="188" customWidth="1"/>
    <col min="13060" max="13060" width="8.28515625" style="188" customWidth="1"/>
    <col min="13061" max="13313" width="9.140625" style="188"/>
    <col min="13314" max="13314" width="11" style="188" customWidth="1"/>
    <col min="13315" max="13315" width="8.140625" style="188" customWidth="1"/>
    <col min="13316" max="13316" width="8.28515625" style="188" customWidth="1"/>
    <col min="13317" max="13569" width="9.140625" style="188"/>
    <col min="13570" max="13570" width="11" style="188" customWidth="1"/>
    <col min="13571" max="13571" width="8.140625" style="188" customWidth="1"/>
    <col min="13572" max="13572" width="8.28515625" style="188" customWidth="1"/>
    <col min="13573" max="13825" width="9.140625" style="188"/>
    <col min="13826" max="13826" width="11" style="188" customWidth="1"/>
    <col min="13827" max="13827" width="8.140625" style="188" customWidth="1"/>
    <col min="13828" max="13828" width="8.28515625" style="188" customWidth="1"/>
    <col min="13829" max="14081" width="9.140625" style="188"/>
    <col min="14082" max="14082" width="11" style="188" customWidth="1"/>
    <col min="14083" max="14083" width="8.140625" style="188" customWidth="1"/>
    <col min="14084" max="14084" width="8.28515625" style="188" customWidth="1"/>
    <col min="14085" max="14337" width="9.140625" style="188"/>
    <col min="14338" max="14338" width="11" style="188" customWidth="1"/>
    <col min="14339" max="14339" width="8.140625" style="188" customWidth="1"/>
    <col min="14340" max="14340" width="8.28515625" style="188" customWidth="1"/>
    <col min="14341" max="14593" width="9.140625" style="188"/>
    <col min="14594" max="14594" width="11" style="188" customWidth="1"/>
    <col min="14595" max="14595" width="8.140625" style="188" customWidth="1"/>
    <col min="14596" max="14596" width="8.28515625" style="188" customWidth="1"/>
    <col min="14597" max="14849" width="9.140625" style="188"/>
    <col min="14850" max="14850" width="11" style="188" customWidth="1"/>
    <col min="14851" max="14851" width="8.140625" style="188" customWidth="1"/>
    <col min="14852" max="14852" width="8.28515625" style="188" customWidth="1"/>
    <col min="14853" max="15105" width="9.140625" style="188"/>
    <col min="15106" max="15106" width="11" style="188" customWidth="1"/>
    <col min="15107" max="15107" width="8.140625" style="188" customWidth="1"/>
    <col min="15108" max="15108" width="8.28515625" style="188" customWidth="1"/>
    <col min="15109" max="15361" width="9.140625" style="188"/>
    <col min="15362" max="15362" width="11" style="188" customWidth="1"/>
    <col min="15363" max="15363" width="8.140625" style="188" customWidth="1"/>
    <col min="15364" max="15364" width="8.28515625" style="188" customWidth="1"/>
    <col min="15365" max="15617" width="9.140625" style="188"/>
    <col min="15618" max="15618" width="11" style="188" customWidth="1"/>
    <col min="15619" max="15619" width="8.140625" style="188" customWidth="1"/>
    <col min="15620" max="15620" width="8.28515625" style="188" customWidth="1"/>
    <col min="15621" max="15873" width="9.140625" style="188"/>
    <col min="15874" max="15874" width="11" style="188" customWidth="1"/>
    <col min="15875" max="15875" width="8.140625" style="188" customWidth="1"/>
    <col min="15876" max="15876" width="8.28515625" style="188" customWidth="1"/>
    <col min="15877" max="16129" width="9.140625" style="188"/>
    <col min="16130" max="16130" width="11" style="188" customWidth="1"/>
    <col min="16131" max="16131" width="8.140625" style="188" customWidth="1"/>
    <col min="16132" max="16132" width="8.28515625" style="188" customWidth="1"/>
    <col min="16133" max="16384" width="9.140625" style="188"/>
  </cols>
  <sheetData>
    <row r="1" spans="1:10" x14ac:dyDescent="0.25">
      <c r="A1" s="71"/>
      <c r="B1" s="72"/>
      <c r="C1" s="73"/>
      <c r="D1" s="73"/>
      <c r="E1" s="236"/>
      <c r="F1" s="240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226"/>
      <c r="F2" s="58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226"/>
      <c r="F3" s="58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226"/>
      <c r="F4" s="58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226"/>
      <c r="F5" s="58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237"/>
      <c r="F6" s="241"/>
      <c r="G6" s="93" t="s">
        <v>8</v>
      </c>
      <c r="H6" s="94" t="str">
        <f>A9</f>
        <v>ARMORLESS PREFORMED JOINT SEAL</v>
      </c>
      <c r="I6" s="89"/>
      <c r="J6" s="95"/>
    </row>
    <row r="7" spans="1:10" x14ac:dyDescent="0.25">
      <c r="A7" s="163" t="s">
        <v>39</v>
      </c>
      <c r="B7" s="163" t="s">
        <v>59</v>
      </c>
      <c r="C7" s="80"/>
      <c r="D7" s="80"/>
      <c r="E7" s="226"/>
      <c r="F7" s="58"/>
      <c r="G7" s="83"/>
      <c r="H7" s="100"/>
      <c r="I7" s="79"/>
      <c r="J7" s="82"/>
    </row>
    <row r="8" spans="1:10" x14ac:dyDescent="0.25">
      <c r="A8" s="161">
        <v>516</v>
      </c>
      <c r="B8" s="163">
        <v>10010</v>
      </c>
      <c r="C8" s="80"/>
      <c r="D8" s="80"/>
      <c r="E8" s="226"/>
      <c r="F8" s="58"/>
      <c r="G8" s="83"/>
      <c r="H8" s="100"/>
      <c r="I8" s="79"/>
      <c r="J8" s="82"/>
    </row>
    <row r="9" spans="1:10" x14ac:dyDescent="0.25">
      <c r="A9" s="100" t="s">
        <v>260</v>
      </c>
      <c r="B9" s="79"/>
      <c r="C9" s="80"/>
      <c r="D9" s="80"/>
      <c r="E9" s="226"/>
      <c r="F9" s="58"/>
      <c r="G9" s="83"/>
      <c r="H9" s="100"/>
      <c r="I9" s="79"/>
      <c r="J9" s="82"/>
    </row>
    <row r="10" spans="1:10" x14ac:dyDescent="0.25">
      <c r="A10" s="100"/>
      <c r="B10" s="79"/>
      <c r="C10" s="80"/>
      <c r="D10" s="80"/>
      <c r="E10" s="226"/>
      <c r="F10" s="58"/>
      <c r="G10" s="83"/>
      <c r="H10" s="100"/>
      <c r="I10" s="79"/>
      <c r="J10" s="82"/>
    </row>
    <row r="11" spans="1:10" x14ac:dyDescent="0.25">
      <c r="A11" s="100"/>
      <c r="B11" s="79"/>
      <c r="C11" s="80"/>
      <c r="D11" s="80"/>
      <c r="E11" s="226"/>
      <c r="G11" s="58" t="s">
        <v>10</v>
      </c>
      <c r="H11" s="100"/>
      <c r="I11" s="79"/>
      <c r="J11" s="82"/>
    </row>
    <row r="12" spans="1:10" x14ac:dyDescent="0.25">
      <c r="A12" s="100"/>
      <c r="B12" s="79"/>
      <c r="C12" s="80"/>
      <c r="D12" s="80"/>
      <c r="E12" s="226"/>
      <c r="G12" s="58" t="s">
        <v>14</v>
      </c>
      <c r="H12" s="100"/>
      <c r="I12" s="79"/>
      <c r="J12" s="82"/>
    </row>
    <row r="13" spans="1:10" x14ac:dyDescent="0.25">
      <c r="A13" s="82"/>
      <c r="B13" s="79"/>
      <c r="C13" s="80"/>
      <c r="D13" s="80"/>
      <c r="E13" s="226"/>
      <c r="F13" s="58"/>
      <c r="G13" s="104"/>
      <c r="H13" s="100"/>
      <c r="I13" s="79"/>
      <c r="J13" s="82"/>
    </row>
    <row r="14" spans="1:10" x14ac:dyDescent="0.25">
      <c r="A14" s="82" t="s">
        <v>298</v>
      </c>
      <c r="B14" s="79"/>
      <c r="C14" s="80"/>
      <c r="D14" s="80"/>
      <c r="E14" s="226"/>
      <c r="F14" s="58"/>
      <c r="G14" s="84">
        <v>45.09</v>
      </c>
      <c r="H14" s="100"/>
      <c r="I14" s="79"/>
      <c r="J14" s="82"/>
    </row>
    <row r="15" spans="1:10" x14ac:dyDescent="0.25">
      <c r="A15" s="82" t="s">
        <v>299</v>
      </c>
      <c r="B15" s="289"/>
      <c r="C15" s="80"/>
      <c r="D15" s="80"/>
      <c r="E15" s="226"/>
      <c r="F15" s="226"/>
      <c r="G15" s="84">
        <f>72+4/12</f>
        <v>72.333333333333329</v>
      </c>
      <c r="H15" s="100"/>
      <c r="I15" s="79"/>
      <c r="J15" s="82"/>
    </row>
    <row r="16" spans="1:10" x14ac:dyDescent="0.25">
      <c r="A16" s="82"/>
      <c r="B16" s="79"/>
      <c r="C16" s="80"/>
      <c r="D16" s="80"/>
      <c r="E16" s="226"/>
      <c r="F16" s="226"/>
      <c r="G16" s="104"/>
      <c r="H16" s="100"/>
      <c r="I16" s="79"/>
      <c r="J16" s="82"/>
    </row>
    <row r="17" spans="1:10" x14ac:dyDescent="0.25">
      <c r="A17" s="82"/>
      <c r="B17" s="79"/>
      <c r="C17" s="80"/>
      <c r="D17" s="80"/>
      <c r="E17" s="226"/>
      <c r="F17" s="226"/>
      <c r="G17" s="104"/>
      <c r="H17" s="100"/>
      <c r="I17" s="79"/>
      <c r="J17" s="82"/>
    </row>
    <row r="18" spans="1:10" x14ac:dyDescent="0.25">
      <c r="A18" s="82"/>
      <c r="B18" s="79"/>
      <c r="C18" s="80"/>
      <c r="D18" s="80"/>
      <c r="E18" s="226"/>
      <c r="F18" s="226"/>
      <c r="G18" s="104"/>
      <c r="H18" s="100"/>
      <c r="I18" s="79"/>
      <c r="J18" s="82"/>
    </row>
    <row r="19" spans="1:10" x14ac:dyDescent="0.25">
      <c r="A19" s="82"/>
      <c r="B19" s="79"/>
      <c r="C19" s="80"/>
      <c r="D19" s="80"/>
      <c r="E19" s="226"/>
      <c r="F19" s="226"/>
      <c r="G19" s="104"/>
      <c r="H19" s="100"/>
      <c r="I19" s="79"/>
      <c r="J19" s="82"/>
    </row>
    <row r="20" spans="1:10" x14ac:dyDescent="0.25">
      <c r="A20" s="82"/>
      <c r="B20" s="79"/>
      <c r="C20" s="80"/>
      <c r="D20" s="80"/>
      <c r="E20" s="226"/>
      <c r="F20" s="58"/>
      <c r="G20" s="104"/>
      <c r="H20" s="100"/>
      <c r="I20" s="79"/>
      <c r="J20" s="82"/>
    </row>
    <row r="21" spans="1:10" x14ac:dyDescent="0.25">
      <c r="A21" s="82"/>
      <c r="B21" s="79"/>
      <c r="C21" s="80"/>
      <c r="D21" s="80"/>
      <c r="E21" s="226"/>
      <c r="F21" s="239" t="s">
        <v>16</v>
      </c>
      <c r="G21" s="177">
        <f>ROUNDUP(SUM(G13:G17), 0)</f>
        <v>118</v>
      </c>
      <c r="H21" s="108" t="s">
        <v>45</v>
      </c>
      <c r="I21" s="79"/>
      <c r="J21" s="82"/>
    </row>
    <row r="22" spans="1:10" x14ac:dyDescent="0.25">
      <c r="A22" s="82"/>
      <c r="B22" s="79"/>
      <c r="C22" s="80"/>
      <c r="D22" s="80"/>
      <c r="E22" s="226"/>
      <c r="F22" s="58"/>
      <c r="G22" s="83"/>
      <c r="H22" s="100"/>
      <c r="I22" s="79"/>
      <c r="J22" s="82"/>
    </row>
    <row r="23" spans="1:10" x14ac:dyDescent="0.25">
      <c r="A23" s="70"/>
      <c r="B23" s="70"/>
      <c r="C23" s="70"/>
      <c r="D23" s="96"/>
      <c r="E23" s="238"/>
      <c r="F23" s="157"/>
      <c r="G23" s="70"/>
      <c r="H23" s="70"/>
      <c r="I23" s="70"/>
      <c r="J23" s="70"/>
    </row>
    <row r="30" spans="1:10" x14ac:dyDescent="0.25">
      <c r="B30" s="114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33"/>
  <sheetViews>
    <sheetView view="pageBreakPreview" topLeftCell="A10" zoomScale="110" zoomScaleSheetLayoutView="110" workbookViewId="0">
      <selection activeCell="N53" sqref="N53"/>
    </sheetView>
  </sheetViews>
  <sheetFormatPr defaultRowHeight="15" x14ac:dyDescent="0.25"/>
  <cols>
    <col min="1" max="1" width="9.140625" style="69"/>
    <col min="2" max="2" width="11" style="69" customWidth="1"/>
    <col min="3" max="3" width="8.140625" style="69" customWidth="1"/>
    <col min="4" max="4" width="8.28515625" style="69" customWidth="1"/>
    <col min="5" max="6" width="9.140625" style="128"/>
    <col min="7" max="257" width="9.140625" style="69"/>
    <col min="258" max="258" width="11" style="69" customWidth="1"/>
    <col min="259" max="259" width="8.140625" style="69" customWidth="1"/>
    <col min="260" max="260" width="8.28515625" style="69" customWidth="1"/>
    <col min="261" max="513" width="9.140625" style="69"/>
    <col min="514" max="514" width="11" style="69" customWidth="1"/>
    <col min="515" max="515" width="8.140625" style="69" customWidth="1"/>
    <col min="516" max="516" width="8.28515625" style="69" customWidth="1"/>
    <col min="517" max="769" width="9.140625" style="69"/>
    <col min="770" max="770" width="11" style="69" customWidth="1"/>
    <col min="771" max="771" width="8.140625" style="69" customWidth="1"/>
    <col min="772" max="772" width="8.28515625" style="69" customWidth="1"/>
    <col min="773" max="1025" width="9.140625" style="69"/>
    <col min="1026" max="1026" width="11" style="69" customWidth="1"/>
    <col min="1027" max="1027" width="8.140625" style="69" customWidth="1"/>
    <col min="1028" max="1028" width="8.28515625" style="69" customWidth="1"/>
    <col min="1029" max="1281" width="9.140625" style="69"/>
    <col min="1282" max="1282" width="11" style="69" customWidth="1"/>
    <col min="1283" max="1283" width="8.140625" style="69" customWidth="1"/>
    <col min="1284" max="1284" width="8.28515625" style="69" customWidth="1"/>
    <col min="1285" max="1537" width="9.140625" style="69"/>
    <col min="1538" max="1538" width="11" style="69" customWidth="1"/>
    <col min="1539" max="1539" width="8.140625" style="69" customWidth="1"/>
    <col min="1540" max="1540" width="8.28515625" style="69" customWidth="1"/>
    <col min="1541" max="1793" width="9.140625" style="69"/>
    <col min="1794" max="1794" width="11" style="69" customWidth="1"/>
    <col min="1795" max="1795" width="8.140625" style="69" customWidth="1"/>
    <col min="1796" max="1796" width="8.28515625" style="69" customWidth="1"/>
    <col min="1797" max="2049" width="9.140625" style="69"/>
    <col min="2050" max="2050" width="11" style="69" customWidth="1"/>
    <col min="2051" max="2051" width="8.140625" style="69" customWidth="1"/>
    <col min="2052" max="2052" width="8.28515625" style="69" customWidth="1"/>
    <col min="2053" max="2305" width="9.140625" style="69"/>
    <col min="2306" max="2306" width="11" style="69" customWidth="1"/>
    <col min="2307" max="2307" width="8.140625" style="69" customWidth="1"/>
    <col min="2308" max="2308" width="8.28515625" style="69" customWidth="1"/>
    <col min="2309" max="2561" width="9.140625" style="69"/>
    <col min="2562" max="2562" width="11" style="69" customWidth="1"/>
    <col min="2563" max="2563" width="8.140625" style="69" customWidth="1"/>
    <col min="2564" max="2564" width="8.28515625" style="69" customWidth="1"/>
    <col min="2565" max="2817" width="9.140625" style="69"/>
    <col min="2818" max="2818" width="11" style="69" customWidth="1"/>
    <col min="2819" max="2819" width="8.140625" style="69" customWidth="1"/>
    <col min="2820" max="2820" width="8.28515625" style="69" customWidth="1"/>
    <col min="2821" max="3073" width="9.140625" style="69"/>
    <col min="3074" max="3074" width="11" style="69" customWidth="1"/>
    <col min="3075" max="3075" width="8.140625" style="69" customWidth="1"/>
    <col min="3076" max="3076" width="8.28515625" style="69" customWidth="1"/>
    <col min="3077" max="3329" width="9.140625" style="69"/>
    <col min="3330" max="3330" width="11" style="69" customWidth="1"/>
    <col min="3331" max="3331" width="8.140625" style="69" customWidth="1"/>
    <col min="3332" max="3332" width="8.28515625" style="69" customWidth="1"/>
    <col min="3333" max="3585" width="9.140625" style="69"/>
    <col min="3586" max="3586" width="11" style="69" customWidth="1"/>
    <col min="3587" max="3587" width="8.140625" style="69" customWidth="1"/>
    <col min="3588" max="3588" width="8.28515625" style="69" customWidth="1"/>
    <col min="3589" max="3841" width="9.140625" style="69"/>
    <col min="3842" max="3842" width="11" style="69" customWidth="1"/>
    <col min="3843" max="3843" width="8.140625" style="69" customWidth="1"/>
    <col min="3844" max="3844" width="8.28515625" style="69" customWidth="1"/>
    <col min="3845" max="4097" width="9.140625" style="69"/>
    <col min="4098" max="4098" width="11" style="69" customWidth="1"/>
    <col min="4099" max="4099" width="8.140625" style="69" customWidth="1"/>
    <col min="4100" max="4100" width="8.28515625" style="69" customWidth="1"/>
    <col min="4101" max="4353" width="9.140625" style="69"/>
    <col min="4354" max="4354" width="11" style="69" customWidth="1"/>
    <col min="4355" max="4355" width="8.140625" style="69" customWidth="1"/>
    <col min="4356" max="4356" width="8.28515625" style="69" customWidth="1"/>
    <col min="4357" max="4609" width="9.140625" style="69"/>
    <col min="4610" max="4610" width="11" style="69" customWidth="1"/>
    <col min="4611" max="4611" width="8.140625" style="69" customWidth="1"/>
    <col min="4612" max="4612" width="8.28515625" style="69" customWidth="1"/>
    <col min="4613" max="4865" width="9.140625" style="69"/>
    <col min="4866" max="4866" width="11" style="69" customWidth="1"/>
    <col min="4867" max="4867" width="8.140625" style="69" customWidth="1"/>
    <col min="4868" max="4868" width="8.28515625" style="69" customWidth="1"/>
    <col min="4869" max="5121" width="9.140625" style="69"/>
    <col min="5122" max="5122" width="11" style="69" customWidth="1"/>
    <col min="5123" max="5123" width="8.140625" style="69" customWidth="1"/>
    <col min="5124" max="5124" width="8.28515625" style="69" customWidth="1"/>
    <col min="5125" max="5377" width="9.140625" style="69"/>
    <col min="5378" max="5378" width="11" style="69" customWidth="1"/>
    <col min="5379" max="5379" width="8.140625" style="69" customWidth="1"/>
    <col min="5380" max="5380" width="8.28515625" style="69" customWidth="1"/>
    <col min="5381" max="5633" width="9.140625" style="69"/>
    <col min="5634" max="5634" width="11" style="69" customWidth="1"/>
    <col min="5635" max="5635" width="8.140625" style="69" customWidth="1"/>
    <col min="5636" max="5636" width="8.28515625" style="69" customWidth="1"/>
    <col min="5637" max="5889" width="9.140625" style="69"/>
    <col min="5890" max="5890" width="11" style="69" customWidth="1"/>
    <col min="5891" max="5891" width="8.140625" style="69" customWidth="1"/>
    <col min="5892" max="5892" width="8.28515625" style="69" customWidth="1"/>
    <col min="5893" max="6145" width="9.140625" style="69"/>
    <col min="6146" max="6146" width="11" style="69" customWidth="1"/>
    <col min="6147" max="6147" width="8.140625" style="69" customWidth="1"/>
    <col min="6148" max="6148" width="8.28515625" style="69" customWidth="1"/>
    <col min="6149" max="6401" width="9.140625" style="69"/>
    <col min="6402" max="6402" width="11" style="69" customWidth="1"/>
    <col min="6403" max="6403" width="8.140625" style="69" customWidth="1"/>
    <col min="6404" max="6404" width="8.28515625" style="69" customWidth="1"/>
    <col min="6405" max="6657" width="9.140625" style="69"/>
    <col min="6658" max="6658" width="11" style="69" customWidth="1"/>
    <col min="6659" max="6659" width="8.140625" style="69" customWidth="1"/>
    <col min="6660" max="6660" width="8.28515625" style="69" customWidth="1"/>
    <col min="6661" max="6913" width="9.140625" style="69"/>
    <col min="6914" max="6914" width="11" style="69" customWidth="1"/>
    <col min="6915" max="6915" width="8.140625" style="69" customWidth="1"/>
    <col min="6916" max="6916" width="8.28515625" style="69" customWidth="1"/>
    <col min="6917" max="7169" width="9.140625" style="69"/>
    <col min="7170" max="7170" width="11" style="69" customWidth="1"/>
    <col min="7171" max="7171" width="8.140625" style="69" customWidth="1"/>
    <col min="7172" max="7172" width="8.28515625" style="69" customWidth="1"/>
    <col min="7173" max="7425" width="9.140625" style="69"/>
    <col min="7426" max="7426" width="11" style="69" customWidth="1"/>
    <col min="7427" max="7427" width="8.140625" style="69" customWidth="1"/>
    <col min="7428" max="7428" width="8.28515625" style="69" customWidth="1"/>
    <col min="7429" max="7681" width="9.140625" style="69"/>
    <col min="7682" max="7682" width="11" style="69" customWidth="1"/>
    <col min="7683" max="7683" width="8.140625" style="69" customWidth="1"/>
    <col min="7684" max="7684" width="8.28515625" style="69" customWidth="1"/>
    <col min="7685" max="7937" width="9.140625" style="69"/>
    <col min="7938" max="7938" width="11" style="69" customWidth="1"/>
    <col min="7939" max="7939" width="8.140625" style="69" customWidth="1"/>
    <col min="7940" max="7940" width="8.28515625" style="69" customWidth="1"/>
    <col min="7941" max="8193" width="9.140625" style="69"/>
    <col min="8194" max="8194" width="11" style="69" customWidth="1"/>
    <col min="8195" max="8195" width="8.140625" style="69" customWidth="1"/>
    <col min="8196" max="8196" width="8.28515625" style="69" customWidth="1"/>
    <col min="8197" max="8449" width="9.140625" style="69"/>
    <col min="8450" max="8450" width="11" style="69" customWidth="1"/>
    <col min="8451" max="8451" width="8.140625" style="69" customWidth="1"/>
    <col min="8452" max="8452" width="8.28515625" style="69" customWidth="1"/>
    <col min="8453" max="8705" width="9.140625" style="69"/>
    <col min="8706" max="8706" width="11" style="69" customWidth="1"/>
    <col min="8707" max="8707" width="8.140625" style="69" customWidth="1"/>
    <col min="8708" max="8708" width="8.28515625" style="69" customWidth="1"/>
    <col min="8709" max="8961" width="9.140625" style="69"/>
    <col min="8962" max="8962" width="11" style="69" customWidth="1"/>
    <col min="8963" max="8963" width="8.140625" style="69" customWidth="1"/>
    <col min="8964" max="8964" width="8.28515625" style="69" customWidth="1"/>
    <col min="8965" max="9217" width="9.140625" style="69"/>
    <col min="9218" max="9218" width="11" style="69" customWidth="1"/>
    <col min="9219" max="9219" width="8.140625" style="69" customWidth="1"/>
    <col min="9220" max="9220" width="8.28515625" style="69" customWidth="1"/>
    <col min="9221" max="9473" width="9.140625" style="69"/>
    <col min="9474" max="9474" width="11" style="69" customWidth="1"/>
    <col min="9475" max="9475" width="8.140625" style="69" customWidth="1"/>
    <col min="9476" max="9476" width="8.28515625" style="69" customWidth="1"/>
    <col min="9477" max="9729" width="9.140625" style="69"/>
    <col min="9730" max="9730" width="11" style="69" customWidth="1"/>
    <col min="9731" max="9731" width="8.140625" style="69" customWidth="1"/>
    <col min="9732" max="9732" width="8.28515625" style="69" customWidth="1"/>
    <col min="9733" max="9985" width="9.140625" style="69"/>
    <col min="9986" max="9986" width="11" style="69" customWidth="1"/>
    <col min="9987" max="9987" width="8.140625" style="69" customWidth="1"/>
    <col min="9988" max="9988" width="8.28515625" style="69" customWidth="1"/>
    <col min="9989" max="10241" width="9.140625" style="69"/>
    <col min="10242" max="10242" width="11" style="69" customWidth="1"/>
    <col min="10243" max="10243" width="8.140625" style="69" customWidth="1"/>
    <col min="10244" max="10244" width="8.28515625" style="69" customWidth="1"/>
    <col min="10245" max="10497" width="9.140625" style="69"/>
    <col min="10498" max="10498" width="11" style="69" customWidth="1"/>
    <col min="10499" max="10499" width="8.140625" style="69" customWidth="1"/>
    <col min="10500" max="10500" width="8.28515625" style="69" customWidth="1"/>
    <col min="10501" max="10753" width="9.140625" style="69"/>
    <col min="10754" max="10754" width="11" style="69" customWidth="1"/>
    <col min="10755" max="10755" width="8.140625" style="69" customWidth="1"/>
    <col min="10756" max="10756" width="8.28515625" style="69" customWidth="1"/>
    <col min="10757" max="11009" width="9.140625" style="69"/>
    <col min="11010" max="11010" width="11" style="69" customWidth="1"/>
    <col min="11011" max="11011" width="8.140625" style="69" customWidth="1"/>
    <col min="11012" max="11012" width="8.28515625" style="69" customWidth="1"/>
    <col min="11013" max="11265" width="9.140625" style="69"/>
    <col min="11266" max="11266" width="11" style="69" customWidth="1"/>
    <col min="11267" max="11267" width="8.140625" style="69" customWidth="1"/>
    <col min="11268" max="11268" width="8.28515625" style="69" customWidth="1"/>
    <col min="11269" max="11521" width="9.140625" style="69"/>
    <col min="11522" max="11522" width="11" style="69" customWidth="1"/>
    <col min="11523" max="11523" width="8.140625" style="69" customWidth="1"/>
    <col min="11524" max="11524" width="8.28515625" style="69" customWidth="1"/>
    <col min="11525" max="11777" width="9.140625" style="69"/>
    <col min="11778" max="11778" width="11" style="69" customWidth="1"/>
    <col min="11779" max="11779" width="8.140625" style="69" customWidth="1"/>
    <col min="11780" max="11780" width="8.28515625" style="69" customWidth="1"/>
    <col min="11781" max="12033" width="9.140625" style="69"/>
    <col min="12034" max="12034" width="11" style="69" customWidth="1"/>
    <col min="12035" max="12035" width="8.140625" style="69" customWidth="1"/>
    <col min="12036" max="12036" width="8.28515625" style="69" customWidth="1"/>
    <col min="12037" max="12289" width="9.140625" style="69"/>
    <col min="12290" max="12290" width="11" style="69" customWidth="1"/>
    <col min="12291" max="12291" width="8.140625" style="69" customWidth="1"/>
    <col min="12292" max="12292" width="8.28515625" style="69" customWidth="1"/>
    <col min="12293" max="12545" width="9.140625" style="69"/>
    <col min="12546" max="12546" width="11" style="69" customWidth="1"/>
    <col min="12547" max="12547" width="8.140625" style="69" customWidth="1"/>
    <col min="12548" max="12548" width="8.28515625" style="69" customWidth="1"/>
    <col min="12549" max="12801" width="9.140625" style="69"/>
    <col min="12802" max="12802" width="11" style="69" customWidth="1"/>
    <col min="12803" max="12803" width="8.140625" style="69" customWidth="1"/>
    <col min="12804" max="12804" width="8.28515625" style="69" customWidth="1"/>
    <col min="12805" max="13057" width="9.140625" style="69"/>
    <col min="13058" max="13058" width="11" style="69" customWidth="1"/>
    <col min="13059" max="13059" width="8.140625" style="69" customWidth="1"/>
    <col min="13060" max="13060" width="8.28515625" style="69" customWidth="1"/>
    <col min="13061" max="13313" width="9.140625" style="69"/>
    <col min="13314" max="13314" width="11" style="69" customWidth="1"/>
    <col min="13315" max="13315" width="8.140625" style="69" customWidth="1"/>
    <col min="13316" max="13316" width="8.28515625" style="69" customWidth="1"/>
    <col min="13317" max="13569" width="9.140625" style="69"/>
    <col min="13570" max="13570" width="11" style="69" customWidth="1"/>
    <col min="13571" max="13571" width="8.140625" style="69" customWidth="1"/>
    <col min="13572" max="13572" width="8.28515625" style="69" customWidth="1"/>
    <col min="13573" max="13825" width="9.140625" style="69"/>
    <col min="13826" max="13826" width="11" style="69" customWidth="1"/>
    <col min="13827" max="13827" width="8.140625" style="69" customWidth="1"/>
    <col min="13828" max="13828" width="8.28515625" style="69" customWidth="1"/>
    <col min="13829" max="14081" width="9.140625" style="69"/>
    <col min="14082" max="14082" width="11" style="69" customWidth="1"/>
    <col min="14083" max="14083" width="8.140625" style="69" customWidth="1"/>
    <col min="14084" max="14084" width="8.28515625" style="69" customWidth="1"/>
    <col min="14085" max="14337" width="9.140625" style="69"/>
    <col min="14338" max="14338" width="11" style="69" customWidth="1"/>
    <col min="14339" max="14339" width="8.140625" style="69" customWidth="1"/>
    <col min="14340" max="14340" width="8.28515625" style="69" customWidth="1"/>
    <col min="14341" max="14593" width="9.140625" style="69"/>
    <col min="14594" max="14594" width="11" style="69" customWidth="1"/>
    <col min="14595" max="14595" width="8.140625" style="69" customWidth="1"/>
    <col min="14596" max="14596" width="8.28515625" style="69" customWidth="1"/>
    <col min="14597" max="14849" width="9.140625" style="69"/>
    <col min="14850" max="14850" width="11" style="69" customWidth="1"/>
    <col min="14851" max="14851" width="8.140625" style="69" customWidth="1"/>
    <col min="14852" max="14852" width="8.28515625" style="69" customWidth="1"/>
    <col min="14853" max="15105" width="9.140625" style="69"/>
    <col min="15106" max="15106" width="11" style="69" customWidth="1"/>
    <col min="15107" max="15107" width="8.140625" style="69" customWidth="1"/>
    <col min="15108" max="15108" width="8.28515625" style="69" customWidth="1"/>
    <col min="15109" max="15361" width="9.140625" style="69"/>
    <col min="15362" max="15362" width="11" style="69" customWidth="1"/>
    <col min="15363" max="15363" width="8.140625" style="69" customWidth="1"/>
    <col min="15364" max="15364" width="8.28515625" style="69" customWidth="1"/>
    <col min="15365" max="15617" width="9.140625" style="69"/>
    <col min="15618" max="15618" width="11" style="69" customWidth="1"/>
    <col min="15619" max="15619" width="8.140625" style="69" customWidth="1"/>
    <col min="15620" max="15620" width="8.28515625" style="69" customWidth="1"/>
    <col min="15621" max="15873" width="9.140625" style="69"/>
    <col min="15874" max="15874" width="11" style="69" customWidth="1"/>
    <col min="15875" max="15875" width="8.140625" style="69" customWidth="1"/>
    <col min="15876" max="15876" width="8.28515625" style="69" customWidth="1"/>
    <col min="15877" max="16129" width="9.140625" style="69"/>
    <col min="16130" max="16130" width="11" style="69" customWidth="1"/>
    <col min="16131" max="16131" width="8.140625" style="69" customWidth="1"/>
    <col min="16132" max="16132" width="8.28515625" style="69" customWidth="1"/>
    <col min="16133" max="16384" width="9.140625" style="69"/>
  </cols>
  <sheetData>
    <row r="1" spans="1:11" x14ac:dyDescent="0.25">
      <c r="A1" s="71"/>
      <c r="B1" s="72"/>
      <c r="C1" s="73"/>
      <c r="D1" s="73"/>
      <c r="E1" s="236"/>
      <c r="F1" s="240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78"/>
      <c r="B2" s="79"/>
      <c r="C2" s="80"/>
      <c r="D2" s="80"/>
      <c r="E2" s="226"/>
      <c r="F2" s="58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78"/>
      <c r="B3" s="79"/>
      <c r="C3" s="80"/>
      <c r="D3" s="80"/>
      <c r="E3" s="226"/>
      <c r="F3" s="58"/>
      <c r="G3" s="15" t="s">
        <v>4</v>
      </c>
      <c r="H3" s="79"/>
      <c r="I3" s="79" t="s">
        <v>84</v>
      </c>
      <c r="J3" s="85"/>
    </row>
    <row r="4" spans="1:11" x14ac:dyDescent="0.25">
      <c r="A4" s="78"/>
      <c r="B4" s="79"/>
      <c r="C4" s="80"/>
      <c r="D4" s="80"/>
      <c r="E4" s="226"/>
      <c r="F4" s="58"/>
      <c r="G4" s="15" t="s">
        <v>5</v>
      </c>
      <c r="H4" s="86" t="s">
        <v>6</v>
      </c>
      <c r="I4" s="79"/>
      <c r="J4" s="87"/>
    </row>
    <row r="5" spans="1:11" x14ac:dyDescent="0.25">
      <c r="A5" s="78"/>
      <c r="B5" s="79"/>
      <c r="C5" s="80"/>
      <c r="D5" s="80"/>
      <c r="E5" s="226"/>
      <c r="F5" s="58"/>
      <c r="G5" s="15" t="s">
        <v>7</v>
      </c>
      <c r="H5" s="52" t="s">
        <v>142</v>
      </c>
      <c r="I5" s="79"/>
      <c r="J5" s="87"/>
    </row>
    <row r="6" spans="1:11" ht="15.75" thickBot="1" x14ac:dyDescent="0.3">
      <c r="A6" s="88"/>
      <c r="B6" s="89"/>
      <c r="C6" s="90"/>
      <c r="D6" s="90"/>
      <c r="E6" s="237"/>
      <c r="F6" s="241"/>
      <c r="G6" s="93" t="s">
        <v>8</v>
      </c>
      <c r="H6" s="94" t="s">
        <v>302</v>
      </c>
      <c r="I6" s="89"/>
      <c r="J6" s="95"/>
    </row>
    <row r="7" spans="1:11" x14ac:dyDescent="0.25">
      <c r="A7" s="163" t="s">
        <v>39</v>
      </c>
      <c r="B7" s="163" t="s">
        <v>59</v>
      </c>
      <c r="C7" s="80"/>
      <c r="D7" s="80"/>
      <c r="E7" s="226"/>
      <c r="F7" s="58"/>
      <c r="G7" s="83"/>
      <c r="H7" s="100"/>
      <c r="I7" s="79"/>
      <c r="J7" s="82"/>
    </row>
    <row r="8" spans="1:11" x14ac:dyDescent="0.25">
      <c r="A8" s="161">
        <v>516</v>
      </c>
      <c r="B8" s="163">
        <v>13600</v>
      </c>
      <c r="C8" s="80"/>
      <c r="D8" s="80"/>
      <c r="E8" s="226"/>
      <c r="F8" s="58"/>
      <c r="G8" s="83"/>
      <c r="H8" s="100"/>
      <c r="I8" s="79"/>
      <c r="J8" s="82"/>
    </row>
    <row r="9" spans="1:11" x14ac:dyDescent="0.25">
      <c r="A9" s="100" t="s">
        <v>68</v>
      </c>
      <c r="B9" s="79"/>
      <c r="C9" s="80"/>
      <c r="D9" s="80"/>
      <c r="E9" s="226"/>
      <c r="F9" s="58"/>
      <c r="G9" s="83"/>
      <c r="H9" s="100"/>
      <c r="I9" s="79"/>
      <c r="J9" s="82"/>
    </row>
    <row r="10" spans="1:11" x14ac:dyDescent="0.25">
      <c r="A10" s="100"/>
      <c r="B10" s="79"/>
      <c r="C10" s="80"/>
      <c r="D10" s="80"/>
      <c r="E10" s="226"/>
      <c r="F10" s="58"/>
      <c r="G10" s="83"/>
      <c r="H10" s="100"/>
      <c r="I10" s="79"/>
      <c r="J10" s="82"/>
    </row>
    <row r="11" spans="1:11" x14ac:dyDescent="0.25">
      <c r="A11" s="100"/>
      <c r="B11" s="79"/>
      <c r="C11" s="80"/>
      <c r="D11" s="58" t="s">
        <v>244</v>
      </c>
      <c r="E11" s="58" t="s">
        <v>295</v>
      </c>
      <c r="F11" s="226" t="s">
        <v>76</v>
      </c>
      <c r="G11" s="58" t="s">
        <v>11</v>
      </c>
      <c r="H11" s="125" t="s">
        <v>62</v>
      </c>
      <c r="I11" s="100"/>
      <c r="J11" s="79"/>
      <c r="K11" s="82"/>
    </row>
    <row r="12" spans="1:11" x14ac:dyDescent="0.25">
      <c r="A12" s="100"/>
      <c r="B12" s="79"/>
      <c r="C12" s="80"/>
      <c r="D12" s="58" t="s">
        <v>184</v>
      </c>
      <c r="E12" s="58" t="s">
        <v>184</v>
      </c>
      <c r="F12" s="226" t="s">
        <v>14</v>
      </c>
      <c r="G12" s="58" t="s">
        <v>14</v>
      </c>
      <c r="H12" s="126" t="s">
        <v>33</v>
      </c>
      <c r="I12" s="100"/>
      <c r="J12" s="79"/>
      <c r="K12" s="82"/>
    </row>
    <row r="13" spans="1:11" s="174" customFormat="1" x14ac:dyDescent="0.25">
      <c r="A13" s="82"/>
      <c r="B13" s="79"/>
      <c r="C13" s="80"/>
      <c r="D13" s="80"/>
      <c r="E13" s="80"/>
      <c r="F13" s="226"/>
      <c r="G13" s="58"/>
      <c r="H13" s="104"/>
      <c r="I13" s="100"/>
      <c r="J13" s="79"/>
      <c r="K13" s="82"/>
    </row>
    <row r="14" spans="1:11" s="174" customFormat="1" x14ac:dyDescent="0.25">
      <c r="A14" s="289" t="s">
        <v>294</v>
      </c>
      <c r="B14" s="68"/>
      <c r="C14" s="80"/>
      <c r="D14" s="80">
        <v>761.26</v>
      </c>
      <c r="E14" s="80">
        <v>748</v>
      </c>
      <c r="F14" s="58">
        <f>D14-E14</f>
        <v>13.259999999999991</v>
      </c>
      <c r="G14" s="58">
        <v>1.5</v>
      </c>
      <c r="H14" s="84">
        <f>F14*G14</f>
        <v>19.889999999999986</v>
      </c>
      <c r="I14" s="100"/>
      <c r="J14" s="79"/>
      <c r="K14" s="82"/>
    </row>
    <row r="15" spans="1:11" s="188" customFormat="1" x14ac:dyDescent="0.25">
      <c r="A15" s="82" t="s">
        <v>375</v>
      </c>
      <c r="B15" s="79"/>
      <c r="C15" s="80"/>
      <c r="D15" s="80"/>
      <c r="E15" s="80"/>
      <c r="F15" s="58">
        <v>3.5</v>
      </c>
      <c r="G15" s="58">
        <v>1.5</v>
      </c>
      <c r="H15" s="84">
        <f>F15*G15</f>
        <v>5.25</v>
      </c>
      <c r="I15" s="100"/>
      <c r="J15" s="79"/>
      <c r="K15" s="82"/>
    </row>
    <row r="16" spans="1:11" s="188" customFormat="1" x14ac:dyDescent="0.25">
      <c r="A16" s="82"/>
      <c r="B16" s="79"/>
      <c r="C16" s="80"/>
      <c r="D16" s="80"/>
      <c r="E16" s="80"/>
      <c r="F16" s="226"/>
      <c r="G16" s="226"/>
      <c r="H16" s="104"/>
      <c r="I16" s="100"/>
      <c r="J16" s="79"/>
      <c r="K16" s="82"/>
    </row>
    <row r="17" spans="1:11" s="188" customFormat="1" x14ac:dyDescent="0.25">
      <c r="A17" s="82"/>
      <c r="B17" s="79"/>
      <c r="C17" s="80"/>
      <c r="D17" s="80"/>
      <c r="E17" s="80"/>
      <c r="F17" s="226"/>
      <c r="G17" s="58"/>
      <c r="H17" s="104"/>
      <c r="I17" s="100"/>
      <c r="J17" s="79"/>
      <c r="K17" s="82"/>
    </row>
    <row r="18" spans="1:11" x14ac:dyDescent="0.25">
      <c r="A18" s="82"/>
      <c r="B18" s="79"/>
      <c r="C18" s="80"/>
      <c r="D18" s="80"/>
      <c r="E18" s="80"/>
      <c r="F18" s="226"/>
      <c r="G18" s="239" t="s">
        <v>16</v>
      </c>
      <c r="H18" s="177">
        <f>ROUNDUP(SUM(H14:H15), 0)</f>
        <v>26</v>
      </c>
      <c r="I18" s="108" t="s">
        <v>105</v>
      </c>
      <c r="J18" s="79"/>
      <c r="K18" s="82"/>
    </row>
    <row r="19" spans="1:11" x14ac:dyDescent="0.25">
      <c r="A19" s="82"/>
      <c r="B19" s="79"/>
      <c r="C19" s="80"/>
      <c r="D19" s="80"/>
      <c r="E19" s="80"/>
      <c r="F19" s="226"/>
      <c r="G19" s="58"/>
      <c r="H19" s="83"/>
      <c r="I19" s="100"/>
      <c r="J19" s="79"/>
      <c r="K19" s="82"/>
    </row>
    <row r="20" spans="1:11" x14ac:dyDescent="0.25">
      <c r="A20" s="70"/>
      <c r="B20" s="70"/>
      <c r="C20" s="70"/>
      <c r="D20" s="70"/>
      <c r="E20" s="96"/>
      <c r="F20" s="238"/>
      <c r="G20" s="157"/>
      <c r="H20" s="70"/>
      <c r="I20" s="70"/>
      <c r="J20" s="70"/>
      <c r="K20" s="70"/>
    </row>
    <row r="22" spans="1:11" x14ac:dyDescent="0.25">
      <c r="A22" s="163"/>
      <c r="B22" s="163"/>
    </row>
    <row r="23" spans="1:11" x14ac:dyDescent="0.25">
      <c r="A23" s="161"/>
      <c r="B23" s="163"/>
    </row>
    <row r="24" spans="1:11" x14ac:dyDescent="0.25">
      <c r="A24" s="100"/>
      <c r="B24" s="79"/>
    </row>
    <row r="26" spans="1:11" s="188" customFormat="1" x14ac:dyDescent="0.25">
      <c r="A26" s="100"/>
      <c r="B26" s="79"/>
      <c r="C26" s="80"/>
      <c r="D26" s="58"/>
      <c r="E26" s="58"/>
      <c r="F26" s="226"/>
      <c r="G26" s="58"/>
      <c r="H26" s="125"/>
      <c r="I26" s="100"/>
      <c r="J26" s="79"/>
      <c r="K26" s="82"/>
    </row>
    <row r="27" spans="1:11" s="188" customFormat="1" x14ac:dyDescent="0.25">
      <c r="A27" s="100"/>
      <c r="B27" s="79"/>
      <c r="C27" s="80"/>
      <c r="D27" s="58"/>
      <c r="E27" s="58"/>
      <c r="F27" s="226"/>
      <c r="G27" s="58"/>
      <c r="H27" s="126"/>
      <c r="I27" s="100"/>
      <c r="J27" s="79"/>
      <c r="K27" s="82"/>
    </row>
    <row r="28" spans="1:11" s="188" customFormat="1" x14ac:dyDescent="0.25">
      <c r="A28" s="82"/>
      <c r="B28" s="79"/>
      <c r="C28" s="80"/>
      <c r="D28" s="80"/>
      <c r="E28" s="80"/>
      <c r="F28" s="226"/>
      <c r="G28" s="58"/>
      <c r="H28" s="104"/>
      <c r="I28" s="100"/>
      <c r="J28" s="79"/>
      <c r="K28" s="82"/>
    </row>
    <row r="29" spans="1:11" s="188" customFormat="1" x14ac:dyDescent="0.25">
      <c r="A29" s="82"/>
      <c r="B29" s="79"/>
      <c r="C29" s="80"/>
      <c r="D29" s="80"/>
      <c r="E29" s="80"/>
      <c r="F29" s="58"/>
      <c r="G29" s="58"/>
      <c r="H29" s="84"/>
      <c r="I29" s="100"/>
      <c r="J29" s="79"/>
      <c r="K29" s="82"/>
    </row>
    <row r="30" spans="1:11" s="188" customFormat="1" x14ac:dyDescent="0.25">
      <c r="A30" s="82"/>
      <c r="B30" s="79"/>
      <c r="C30" s="80"/>
      <c r="D30" s="80"/>
      <c r="E30" s="80"/>
      <c r="F30" s="58"/>
      <c r="G30" s="58"/>
      <c r="H30" s="84"/>
      <c r="I30" s="100"/>
      <c r="J30" s="79"/>
      <c r="K30" s="82"/>
    </row>
    <row r="31" spans="1:11" s="188" customFormat="1" x14ac:dyDescent="0.25">
      <c r="A31" s="82"/>
      <c r="B31" s="79"/>
      <c r="C31" s="80"/>
      <c r="D31" s="80"/>
      <c r="E31" s="80"/>
      <c r="F31" s="226"/>
      <c r="G31" s="226"/>
      <c r="H31" s="104"/>
      <c r="I31" s="100"/>
      <c r="J31" s="79"/>
      <c r="K31" s="82"/>
    </row>
    <row r="32" spans="1:11" s="188" customFormat="1" x14ac:dyDescent="0.25">
      <c r="A32" s="82"/>
      <c r="B32" s="79"/>
      <c r="C32" s="80"/>
      <c r="D32" s="80"/>
      <c r="E32" s="80"/>
      <c r="F32" s="226"/>
      <c r="G32" s="58"/>
      <c r="H32" s="104"/>
      <c r="I32" s="100"/>
      <c r="J32" s="79"/>
      <c r="K32" s="82"/>
    </row>
    <row r="33" spans="1:11" s="188" customFormat="1" x14ac:dyDescent="0.25">
      <c r="A33" s="82"/>
      <c r="B33" s="79"/>
      <c r="C33" s="80"/>
      <c r="D33" s="80"/>
      <c r="E33" s="80"/>
      <c r="F33" s="226"/>
      <c r="G33" s="239"/>
      <c r="H33" s="177"/>
      <c r="I33" s="108"/>
      <c r="J33" s="79"/>
      <c r="K33" s="82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37"/>
  <sheetViews>
    <sheetView view="pageBreakPreview" zoomScale="110" zoomScaleSheetLayoutView="110" workbookViewId="0">
      <selection activeCell="G29" sqref="G29"/>
    </sheetView>
  </sheetViews>
  <sheetFormatPr defaultRowHeight="15" x14ac:dyDescent="0.25"/>
  <cols>
    <col min="2" max="2" width="14" customWidth="1"/>
  </cols>
  <sheetData>
    <row r="1" spans="1:11" x14ac:dyDescent="0.25">
      <c r="A1" s="2"/>
      <c r="B1" s="3"/>
      <c r="C1" s="4"/>
      <c r="D1" s="4"/>
      <c r="E1" s="5"/>
      <c r="F1" s="3"/>
      <c r="G1" s="6" t="s">
        <v>0</v>
      </c>
      <c r="H1" s="109" t="s">
        <v>65</v>
      </c>
      <c r="I1" s="7" t="s">
        <v>1</v>
      </c>
      <c r="J1" s="8">
        <v>6</v>
      </c>
    </row>
    <row r="2" spans="1:11" x14ac:dyDescent="0.25">
      <c r="A2" s="10"/>
      <c r="B2" s="11"/>
      <c r="C2" s="12"/>
      <c r="D2" s="12"/>
      <c r="E2" s="13"/>
      <c r="F2" s="14"/>
      <c r="G2" s="15" t="s">
        <v>2</v>
      </c>
      <c r="H2" s="84" t="s">
        <v>61</v>
      </c>
      <c r="I2" s="79" t="s">
        <v>3</v>
      </c>
      <c r="J2" s="85">
        <v>41204</v>
      </c>
    </row>
    <row r="3" spans="1:11" x14ac:dyDescent="0.25">
      <c r="A3" s="10"/>
      <c r="B3" s="11"/>
      <c r="C3" s="12"/>
      <c r="D3" s="12"/>
      <c r="E3" s="13"/>
      <c r="F3" s="14"/>
      <c r="G3" s="15" t="s">
        <v>4</v>
      </c>
      <c r="H3" s="79" t="s">
        <v>66</v>
      </c>
      <c r="I3" s="79" t="s">
        <v>3</v>
      </c>
      <c r="J3" s="85">
        <v>41214</v>
      </c>
    </row>
    <row r="4" spans="1:11" x14ac:dyDescent="0.25">
      <c r="A4" s="10"/>
      <c r="B4" s="11"/>
      <c r="C4" s="12"/>
      <c r="D4" s="12"/>
      <c r="E4" s="13"/>
      <c r="F4" s="14"/>
      <c r="G4" s="15" t="s">
        <v>5</v>
      </c>
      <c r="H4" s="18" t="s">
        <v>6</v>
      </c>
      <c r="I4" s="11"/>
      <c r="J4" s="19"/>
    </row>
    <row r="5" spans="1:11" x14ac:dyDescent="0.25">
      <c r="A5" s="10"/>
      <c r="B5" s="11"/>
      <c r="C5" s="12"/>
      <c r="D5" s="12"/>
      <c r="E5" s="13"/>
      <c r="F5" s="14"/>
      <c r="G5" s="15" t="s">
        <v>7</v>
      </c>
      <c r="H5" s="86" t="s">
        <v>52</v>
      </c>
      <c r="I5" s="11"/>
      <c r="J5" s="19"/>
    </row>
    <row r="6" spans="1:11" ht="15.75" thickBot="1" x14ac:dyDescent="0.3">
      <c r="A6" s="20"/>
      <c r="B6" s="21"/>
      <c r="C6" s="22"/>
      <c r="D6" s="22"/>
      <c r="E6" s="23"/>
      <c r="F6" s="24"/>
      <c r="G6" s="25" t="s">
        <v>8</v>
      </c>
      <c r="H6" s="26" t="s">
        <v>30</v>
      </c>
      <c r="I6" s="21"/>
      <c r="J6" s="27"/>
    </row>
    <row r="7" spans="1:11" x14ac:dyDescent="0.25">
      <c r="A7" s="1"/>
      <c r="B7" s="1"/>
      <c r="C7" s="1"/>
      <c r="D7" s="28"/>
      <c r="E7" s="29"/>
      <c r="F7" s="1"/>
      <c r="G7" s="1"/>
      <c r="H7" s="1"/>
      <c r="I7" s="1"/>
      <c r="J7" s="1"/>
    </row>
    <row r="8" spans="1:11" x14ac:dyDescent="0.25">
      <c r="A8" s="32" t="s">
        <v>31</v>
      </c>
      <c r="B8" s="30"/>
      <c r="C8" s="31"/>
      <c r="D8" s="30"/>
      <c r="E8" s="30"/>
      <c r="F8" s="30"/>
      <c r="G8" s="30"/>
      <c r="H8" s="30"/>
      <c r="I8" s="30"/>
      <c r="J8" s="30"/>
    </row>
    <row r="9" spans="1:11" x14ac:dyDescent="0.25">
      <c r="A9" s="32" t="s">
        <v>32</v>
      </c>
      <c r="B9" s="14"/>
      <c r="C9" s="14"/>
      <c r="E9" s="33"/>
      <c r="F9" s="14"/>
      <c r="G9" s="14"/>
      <c r="H9" s="14"/>
      <c r="I9" s="14"/>
      <c r="J9" s="14"/>
    </row>
    <row r="10" spans="1:11" x14ac:dyDescent="0.25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1" ht="26.25" customHeight="1" x14ac:dyDescent="0.25">
      <c r="A11" s="11" t="s">
        <v>9</v>
      </c>
      <c r="B11" s="1"/>
      <c r="C11" s="36"/>
      <c r="D11" s="67" t="s">
        <v>49</v>
      </c>
      <c r="E11" s="44" t="s">
        <v>11</v>
      </c>
      <c r="F11" s="112" t="s">
        <v>17</v>
      </c>
      <c r="G11" s="16" t="s">
        <v>12</v>
      </c>
      <c r="H11" s="35"/>
      <c r="I11" s="1"/>
      <c r="J11" s="1"/>
    </row>
    <row r="12" spans="1:11" x14ac:dyDescent="0.25">
      <c r="A12" s="11"/>
      <c r="B12" s="34"/>
      <c r="C12" s="36"/>
      <c r="D12" s="11" t="s">
        <v>14</v>
      </c>
      <c r="E12" s="16" t="s">
        <v>26</v>
      </c>
      <c r="F12" s="16" t="s">
        <v>26</v>
      </c>
      <c r="G12" s="16" t="s">
        <v>33</v>
      </c>
      <c r="H12" s="35"/>
      <c r="I12" s="34"/>
      <c r="J12" s="34"/>
    </row>
    <row r="13" spans="1:11" x14ac:dyDescent="0.25">
      <c r="A13" s="52" t="s">
        <v>53</v>
      </c>
      <c r="B13" s="34"/>
      <c r="C13" s="33"/>
      <c r="D13" s="11"/>
      <c r="E13" s="34"/>
      <c r="F13" s="34"/>
      <c r="G13" s="11"/>
      <c r="H13" s="35"/>
      <c r="I13" s="34"/>
      <c r="J13" s="34"/>
      <c r="K13">
        <f>152+192+192+145+184+179.5+(1+3/8+7+3/8+7+3/8+7+3/8)/12</f>
        <v>1046.4583333333333</v>
      </c>
    </row>
    <row r="14" spans="1:11" x14ac:dyDescent="0.25">
      <c r="A14" s="42" t="s">
        <v>21</v>
      </c>
      <c r="B14" s="30"/>
      <c r="C14" s="33"/>
      <c r="D14" s="37">
        <v>1046.44</v>
      </c>
      <c r="E14" s="11">
        <v>18</v>
      </c>
      <c r="F14" s="65" t="s">
        <v>38</v>
      </c>
      <c r="G14" s="33">
        <f>D14*(E14-E15)/12</f>
        <v>1504.2574999999999</v>
      </c>
      <c r="H14" s="35"/>
      <c r="I14" s="1"/>
      <c r="J14" s="1"/>
    </row>
    <row r="15" spans="1:11" x14ac:dyDescent="0.25">
      <c r="A15" s="42" t="s">
        <v>24</v>
      </c>
      <c r="B15" s="30"/>
      <c r="C15" s="101"/>
      <c r="D15" s="37">
        <f>D14</f>
        <v>1046.44</v>
      </c>
      <c r="E15" s="79">
        <v>0.75</v>
      </c>
      <c r="F15" s="45">
        <v>65</v>
      </c>
      <c r="G15" s="33">
        <f>2*D15*F15/12</f>
        <v>11336.433333333334</v>
      </c>
      <c r="H15" s="35"/>
      <c r="I15" s="1"/>
      <c r="J15" s="1"/>
    </row>
    <row r="16" spans="1:11" x14ac:dyDescent="0.25">
      <c r="A16" s="42" t="s">
        <v>25</v>
      </c>
      <c r="B16" s="30"/>
      <c r="C16" s="101"/>
      <c r="D16" s="105">
        <f>D14</f>
        <v>1046.44</v>
      </c>
      <c r="E16" s="79">
        <v>20</v>
      </c>
      <c r="F16" s="65">
        <v>3.125</v>
      </c>
      <c r="G16" s="101">
        <f>D16*(2*(E16-E15/2)+2*F16)/12</f>
        <v>3967.751666666667</v>
      </c>
      <c r="H16" s="35"/>
      <c r="I16" s="1"/>
      <c r="J16" s="1"/>
    </row>
    <row r="17" spans="1:11" s="69" customFormat="1" x14ac:dyDescent="0.25">
      <c r="A17" s="52" t="s">
        <v>54</v>
      </c>
      <c r="B17" s="98"/>
      <c r="C17" s="101"/>
      <c r="D17" s="105"/>
      <c r="E17" s="79"/>
      <c r="F17" s="65"/>
      <c r="G17" s="101"/>
      <c r="H17" s="35"/>
      <c r="I17" s="70"/>
      <c r="J17" s="70"/>
      <c r="K17" s="69">
        <f>148+191+191+145+184+178+(9.75+1+5/8+1+5/8+3+1/8+6.25)/12</f>
        <v>1038.8645833333333</v>
      </c>
    </row>
    <row r="18" spans="1:11" s="69" customFormat="1" x14ac:dyDescent="0.25">
      <c r="A18" s="42" t="s">
        <v>21</v>
      </c>
      <c r="B18" s="98"/>
      <c r="C18" s="101"/>
      <c r="D18" s="105">
        <v>1038.8699999999999</v>
      </c>
      <c r="E18" s="79">
        <v>18</v>
      </c>
      <c r="F18" s="65" t="s">
        <v>38</v>
      </c>
      <c r="G18" s="101">
        <f>D18*(E18-E19)/12</f>
        <v>1493.3756249999999</v>
      </c>
      <c r="H18" s="35"/>
      <c r="I18" s="70"/>
      <c r="J18" s="70"/>
    </row>
    <row r="19" spans="1:11" s="69" customFormat="1" x14ac:dyDescent="0.25">
      <c r="A19" s="42" t="s">
        <v>24</v>
      </c>
      <c r="B19" s="98"/>
      <c r="C19" s="101"/>
      <c r="D19" s="105">
        <f>D18</f>
        <v>1038.8699999999999</v>
      </c>
      <c r="E19" s="79">
        <v>0.75</v>
      </c>
      <c r="F19" s="45">
        <v>65</v>
      </c>
      <c r="G19" s="101">
        <f>2*D19*F19/12</f>
        <v>11254.424999999997</v>
      </c>
      <c r="H19" s="35"/>
      <c r="I19" s="70"/>
      <c r="J19" s="70"/>
    </row>
    <row r="20" spans="1:11" s="69" customFormat="1" x14ac:dyDescent="0.25">
      <c r="A20" s="42" t="s">
        <v>25</v>
      </c>
      <c r="B20" s="98"/>
      <c r="C20" s="101"/>
      <c r="D20" s="105">
        <f>D18</f>
        <v>1038.8699999999999</v>
      </c>
      <c r="E20" s="79">
        <v>20</v>
      </c>
      <c r="F20" s="65">
        <v>3.125</v>
      </c>
      <c r="G20" s="101">
        <f>D20*(2*(E20-E19/2)+2*F20)/12</f>
        <v>3939.0487499999995</v>
      </c>
      <c r="H20" s="35"/>
      <c r="I20" s="70"/>
      <c r="J20" s="70"/>
    </row>
    <row r="21" spans="1:11" s="69" customFormat="1" x14ac:dyDescent="0.25">
      <c r="A21" s="52" t="s">
        <v>55</v>
      </c>
      <c r="B21" s="98"/>
      <c r="C21" s="101"/>
      <c r="D21" s="105"/>
      <c r="E21" s="79"/>
      <c r="F21" s="65"/>
      <c r="G21" s="101"/>
      <c r="H21" s="35"/>
      <c r="I21" s="70"/>
      <c r="J21" s="70"/>
      <c r="K21" s="69">
        <f>145+189+189+144+184+177+(6+1/8+7+7/8+7+7/8+11+6.5)/12</f>
        <v>1031.28125</v>
      </c>
    </row>
    <row r="22" spans="1:11" s="69" customFormat="1" x14ac:dyDescent="0.25">
      <c r="A22" s="42" t="s">
        <v>21</v>
      </c>
      <c r="B22" s="98"/>
      <c r="C22" s="101"/>
      <c r="D22" s="105">
        <v>1031.29</v>
      </c>
      <c r="E22" s="79">
        <v>18</v>
      </c>
      <c r="F22" s="65" t="s">
        <v>38</v>
      </c>
      <c r="G22" s="101">
        <f>D22*(E22-E23)/12</f>
        <v>1482.4793749999999</v>
      </c>
      <c r="H22" s="35"/>
      <c r="I22" s="70"/>
      <c r="J22" s="70"/>
    </row>
    <row r="23" spans="1:11" s="69" customFormat="1" x14ac:dyDescent="0.25">
      <c r="A23" s="42" t="s">
        <v>24</v>
      </c>
      <c r="B23" s="98"/>
      <c r="C23" s="101"/>
      <c r="D23" s="105">
        <f>D22</f>
        <v>1031.29</v>
      </c>
      <c r="E23" s="79">
        <v>0.75</v>
      </c>
      <c r="F23" s="45">
        <v>65</v>
      </c>
      <c r="G23" s="101">
        <f>2*D23*F23/12</f>
        <v>11172.308333333332</v>
      </c>
      <c r="H23" s="35"/>
      <c r="I23" s="70"/>
      <c r="J23" s="70"/>
    </row>
    <row r="24" spans="1:11" s="69" customFormat="1" x14ac:dyDescent="0.25">
      <c r="A24" s="42" t="s">
        <v>25</v>
      </c>
      <c r="B24" s="98"/>
      <c r="C24" s="101"/>
      <c r="D24" s="105">
        <f>D22</f>
        <v>1031.29</v>
      </c>
      <c r="E24" s="79">
        <v>20</v>
      </c>
      <c r="F24" s="65">
        <v>3.125</v>
      </c>
      <c r="G24" s="101">
        <f>D24*(2*(E24-E23/2)+2*F24)/12</f>
        <v>3910.3079166666666</v>
      </c>
      <c r="H24" s="35"/>
      <c r="I24" s="70"/>
      <c r="J24" s="70"/>
    </row>
    <row r="25" spans="1:11" s="69" customFormat="1" x14ac:dyDescent="0.25">
      <c r="A25" s="110" t="s">
        <v>56</v>
      </c>
      <c r="B25" s="98"/>
      <c r="C25" s="101"/>
      <c r="D25" s="105"/>
      <c r="E25" s="79"/>
      <c r="F25" s="65"/>
      <c r="G25" s="101"/>
      <c r="H25" s="35"/>
      <c r="I25" s="70"/>
      <c r="J25" s="70"/>
      <c r="K25" s="69">
        <f>142+188+188+144+184+176+(2.5+2+1/8+2+1/8+6+7/8+6+7/8)/12</f>
        <v>1023.7083333333334</v>
      </c>
    </row>
    <row r="26" spans="1:11" s="69" customFormat="1" x14ac:dyDescent="0.25">
      <c r="A26" s="42" t="s">
        <v>21</v>
      </c>
      <c r="B26" s="98"/>
      <c r="C26" s="101"/>
      <c r="D26" s="105">
        <v>1023.7</v>
      </c>
      <c r="E26" s="79">
        <v>20</v>
      </c>
      <c r="F26" s="65" t="s">
        <v>38</v>
      </c>
      <c r="G26" s="101">
        <f>D26*(E26-E27)/12</f>
        <v>1635.7872916666668</v>
      </c>
      <c r="H26" s="35"/>
      <c r="I26" s="70"/>
      <c r="J26" s="70"/>
    </row>
    <row r="27" spans="1:11" s="69" customFormat="1" x14ac:dyDescent="0.25">
      <c r="A27" s="42" t="s">
        <v>24</v>
      </c>
      <c r="B27" s="98"/>
      <c r="C27" s="101"/>
      <c r="D27" s="105">
        <f>D26</f>
        <v>1023.7</v>
      </c>
      <c r="E27" s="79">
        <v>0.82499999999999996</v>
      </c>
      <c r="F27" s="45">
        <v>65</v>
      </c>
      <c r="G27" s="101">
        <f>2*D27*F27/12</f>
        <v>11090.083333333334</v>
      </c>
      <c r="H27" s="35"/>
      <c r="I27" s="70"/>
      <c r="J27" s="70"/>
    </row>
    <row r="28" spans="1:11" s="69" customFormat="1" x14ac:dyDescent="0.25">
      <c r="A28" s="42" t="s">
        <v>25</v>
      </c>
      <c r="B28" s="98"/>
      <c r="C28" s="101"/>
      <c r="D28" s="105">
        <f>D26</f>
        <v>1023.7</v>
      </c>
      <c r="E28" s="79">
        <v>20</v>
      </c>
      <c r="F28" s="65">
        <v>3.125</v>
      </c>
      <c r="G28" s="101">
        <f>D28*(2*(E28-E27/2)+2*F28)/12</f>
        <v>3875.131041666667</v>
      </c>
      <c r="H28" s="35"/>
      <c r="I28" s="70"/>
      <c r="J28" s="70"/>
    </row>
    <row r="29" spans="1:11" s="69" customFormat="1" x14ac:dyDescent="0.25">
      <c r="A29" s="42"/>
      <c r="B29" s="98"/>
      <c r="C29" s="101"/>
      <c r="D29" s="105"/>
      <c r="E29" s="79"/>
      <c r="F29" s="45"/>
      <c r="G29" s="101"/>
      <c r="H29" s="35"/>
      <c r="I29" s="70"/>
      <c r="J29" s="70"/>
    </row>
    <row r="30" spans="1:11" x14ac:dyDescent="0.25">
      <c r="A30" s="49" t="s">
        <v>47</v>
      </c>
      <c r="B30" s="30"/>
      <c r="C30" s="33"/>
      <c r="D30" s="37"/>
      <c r="E30" s="11"/>
      <c r="F30" s="45"/>
      <c r="G30" s="33">
        <f>0.15*SUM(G14:G28)</f>
        <v>9999.2083750000002</v>
      </c>
      <c r="H30" s="35"/>
      <c r="I30" s="1"/>
      <c r="J30" s="1"/>
    </row>
    <row r="31" spans="1:11" x14ac:dyDescent="0.25">
      <c r="A31" s="30"/>
      <c r="B31" s="30"/>
      <c r="C31" s="31"/>
      <c r="D31" s="33"/>
      <c r="E31" s="37"/>
      <c r="F31" s="11"/>
      <c r="G31" s="11"/>
      <c r="J31" s="1"/>
    </row>
    <row r="32" spans="1:11" x14ac:dyDescent="0.25">
      <c r="A32" s="30"/>
      <c r="B32" s="30"/>
      <c r="C32" s="31"/>
      <c r="D32" s="30"/>
      <c r="E32" s="14"/>
      <c r="F32" s="38" t="s">
        <v>16</v>
      </c>
      <c r="G32" s="64">
        <f>ROUNDUP(SUM(G14:G30), 0)</f>
        <v>76661</v>
      </c>
      <c r="H32" s="40" t="s">
        <v>34</v>
      </c>
      <c r="J32" s="1"/>
    </row>
    <row r="33" spans="1:10" x14ac:dyDescent="0.25">
      <c r="A33" s="30"/>
      <c r="B33" s="30"/>
      <c r="C33" s="31"/>
      <c r="D33" s="30"/>
      <c r="E33" s="14"/>
      <c r="F33" s="46"/>
      <c r="G33" s="47"/>
      <c r="H33" s="30"/>
      <c r="I33" s="30"/>
      <c r="J33" s="30"/>
    </row>
    <row r="34" spans="1:10" x14ac:dyDescent="0.25">
      <c r="A34" s="32" t="s">
        <v>35</v>
      </c>
      <c r="B34" s="30"/>
      <c r="C34" s="31"/>
      <c r="D34" s="30"/>
      <c r="E34" s="30"/>
      <c r="F34" s="30"/>
      <c r="G34" s="30"/>
      <c r="H34" s="14"/>
      <c r="I34" s="14"/>
      <c r="J34" s="14"/>
    </row>
    <row r="35" spans="1:10" x14ac:dyDescent="0.25">
      <c r="A35" s="32" t="s">
        <v>36</v>
      </c>
      <c r="B35" s="14"/>
      <c r="C35" s="14"/>
      <c r="E35" s="33"/>
      <c r="F35" s="14"/>
      <c r="G35" s="14"/>
      <c r="H35" s="14"/>
      <c r="I35" s="14"/>
      <c r="J35" s="14"/>
    </row>
    <row r="36" spans="1:10" x14ac:dyDescent="0.25">
      <c r="A36" s="14"/>
      <c r="B36" s="14"/>
      <c r="C36" s="14"/>
      <c r="D36" s="14"/>
      <c r="E36" s="33"/>
      <c r="F36" s="14"/>
      <c r="G36" s="14"/>
      <c r="H36" s="35"/>
      <c r="I36" s="1"/>
      <c r="J36" s="1"/>
    </row>
    <row r="37" spans="1:10" x14ac:dyDescent="0.25">
      <c r="A37" s="30"/>
      <c r="B37" s="30"/>
      <c r="C37" s="31"/>
      <c r="D37" s="30"/>
      <c r="E37" s="14"/>
      <c r="F37" s="38" t="s">
        <v>16</v>
      </c>
      <c r="G37" s="64">
        <f>G32</f>
        <v>76661</v>
      </c>
      <c r="H37" s="40" t="s">
        <v>34</v>
      </c>
    </row>
  </sheetData>
  <phoneticPr fontId="0" type="noConversion"/>
  <pageMargins left="0.7" right="0.7" top="0.75" bottom="0.75" header="0.3" footer="0.3"/>
  <pageSetup scale="8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="110" zoomScaleSheetLayoutView="110" workbookViewId="0">
      <selection activeCell="Q33" sqref="Q33"/>
    </sheetView>
  </sheetViews>
  <sheetFormatPr defaultRowHeight="15" x14ac:dyDescent="0.25"/>
  <cols>
    <col min="1" max="1" width="9.140625" style="114"/>
    <col min="2" max="2" width="11" style="114" customWidth="1"/>
    <col min="3" max="3" width="8.140625" style="114" customWidth="1"/>
    <col min="4" max="4" width="8.28515625" style="114" customWidth="1"/>
    <col min="5" max="6" width="9.140625" style="436"/>
    <col min="7" max="257" width="9.140625" style="114"/>
    <col min="258" max="258" width="11" style="114" customWidth="1"/>
    <col min="259" max="259" width="8.140625" style="114" customWidth="1"/>
    <col min="260" max="260" width="8.28515625" style="114" customWidth="1"/>
    <col min="261" max="513" width="9.140625" style="114"/>
    <col min="514" max="514" width="11" style="114" customWidth="1"/>
    <col min="515" max="515" width="8.140625" style="114" customWidth="1"/>
    <col min="516" max="516" width="8.28515625" style="114" customWidth="1"/>
    <col min="517" max="769" width="9.140625" style="114"/>
    <col min="770" max="770" width="11" style="114" customWidth="1"/>
    <col min="771" max="771" width="8.140625" style="114" customWidth="1"/>
    <col min="772" max="772" width="8.28515625" style="114" customWidth="1"/>
    <col min="773" max="1025" width="9.140625" style="114"/>
    <col min="1026" max="1026" width="11" style="114" customWidth="1"/>
    <col min="1027" max="1027" width="8.140625" style="114" customWidth="1"/>
    <col min="1028" max="1028" width="8.28515625" style="114" customWidth="1"/>
    <col min="1029" max="1281" width="9.140625" style="114"/>
    <col min="1282" max="1282" width="11" style="114" customWidth="1"/>
    <col min="1283" max="1283" width="8.140625" style="114" customWidth="1"/>
    <col min="1284" max="1284" width="8.28515625" style="114" customWidth="1"/>
    <col min="1285" max="1537" width="9.140625" style="114"/>
    <col min="1538" max="1538" width="11" style="114" customWidth="1"/>
    <col min="1539" max="1539" width="8.140625" style="114" customWidth="1"/>
    <col min="1540" max="1540" width="8.28515625" style="114" customWidth="1"/>
    <col min="1541" max="1793" width="9.140625" style="114"/>
    <col min="1794" max="1794" width="11" style="114" customWidth="1"/>
    <col min="1795" max="1795" width="8.140625" style="114" customWidth="1"/>
    <col min="1796" max="1796" width="8.28515625" style="114" customWidth="1"/>
    <col min="1797" max="2049" width="9.140625" style="114"/>
    <col min="2050" max="2050" width="11" style="114" customWidth="1"/>
    <col min="2051" max="2051" width="8.140625" style="114" customWidth="1"/>
    <col min="2052" max="2052" width="8.28515625" style="114" customWidth="1"/>
    <col min="2053" max="2305" width="9.140625" style="114"/>
    <col min="2306" max="2306" width="11" style="114" customWidth="1"/>
    <col min="2307" max="2307" width="8.140625" style="114" customWidth="1"/>
    <col min="2308" max="2308" width="8.28515625" style="114" customWidth="1"/>
    <col min="2309" max="2561" width="9.140625" style="114"/>
    <col min="2562" max="2562" width="11" style="114" customWidth="1"/>
    <col min="2563" max="2563" width="8.140625" style="114" customWidth="1"/>
    <col min="2564" max="2564" width="8.28515625" style="114" customWidth="1"/>
    <col min="2565" max="2817" width="9.140625" style="114"/>
    <col min="2818" max="2818" width="11" style="114" customWidth="1"/>
    <col min="2819" max="2819" width="8.140625" style="114" customWidth="1"/>
    <col min="2820" max="2820" width="8.28515625" style="114" customWidth="1"/>
    <col min="2821" max="3073" width="9.140625" style="114"/>
    <col min="3074" max="3074" width="11" style="114" customWidth="1"/>
    <col min="3075" max="3075" width="8.140625" style="114" customWidth="1"/>
    <col min="3076" max="3076" width="8.28515625" style="114" customWidth="1"/>
    <col min="3077" max="3329" width="9.140625" style="114"/>
    <col min="3330" max="3330" width="11" style="114" customWidth="1"/>
    <col min="3331" max="3331" width="8.140625" style="114" customWidth="1"/>
    <col min="3332" max="3332" width="8.28515625" style="114" customWidth="1"/>
    <col min="3333" max="3585" width="9.140625" style="114"/>
    <col min="3586" max="3586" width="11" style="114" customWidth="1"/>
    <col min="3587" max="3587" width="8.140625" style="114" customWidth="1"/>
    <col min="3588" max="3588" width="8.28515625" style="114" customWidth="1"/>
    <col min="3589" max="3841" width="9.140625" style="114"/>
    <col min="3842" max="3842" width="11" style="114" customWidth="1"/>
    <col min="3843" max="3843" width="8.140625" style="114" customWidth="1"/>
    <col min="3844" max="3844" width="8.28515625" style="114" customWidth="1"/>
    <col min="3845" max="4097" width="9.140625" style="114"/>
    <col min="4098" max="4098" width="11" style="114" customWidth="1"/>
    <col min="4099" max="4099" width="8.140625" style="114" customWidth="1"/>
    <col min="4100" max="4100" width="8.28515625" style="114" customWidth="1"/>
    <col min="4101" max="4353" width="9.140625" style="114"/>
    <col min="4354" max="4354" width="11" style="114" customWidth="1"/>
    <col min="4355" max="4355" width="8.140625" style="114" customWidth="1"/>
    <col min="4356" max="4356" width="8.28515625" style="114" customWidth="1"/>
    <col min="4357" max="4609" width="9.140625" style="114"/>
    <col min="4610" max="4610" width="11" style="114" customWidth="1"/>
    <col min="4611" max="4611" width="8.140625" style="114" customWidth="1"/>
    <col min="4612" max="4612" width="8.28515625" style="114" customWidth="1"/>
    <col min="4613" max="4865" width="9.140625" style="114"/>
    <col min="4866" max="4866" width="11" style="114" customWidth="1"/>
    <col min="4867" max="4867" width="8.140625" style="114" customWidth="1"/>
    <col min="4868" max="4868" width="8.28515625" style="114" customWidth="1"/>
    <col min="4869" max="5121" width="9.140625" style="114"/>
    <col min="5122" max="5122" width="11" style="114" customWidth="1"/>
    <col min="5123" max="5123" width="8.140625" style="114" customWidth="1"/>
    <col min="5124" max="5124" width="8.28515625" style="114" customWidth="1"/>
    <col min="5125" max="5377" width="9.140625" style="114"/>
    <col min="5378" max="5378" width="11" style="114" customWidth="1"/>
    <col min="5379" max="5379" width="8.140625" style="114" customWidth="1"/>
    <col min="5380" max="5380" width="8.28515625" style="114" customWidth="1"/>
    <col min="5381" max="5633" width="9.140625" style="114"/>
    <col min="5634" max="5634" width="11" style="114" customWidth="1"/>
    <col min="5635" max="5635" width="8.140625" style="114" customWidth="1"/>
    <col min="5636" max="5636" width="8.28515625" style="114" customWidth="1"/>
    <col min="5637" max="5889" width="9.140625" style="114"/>
    <col min="5890" max="5890" width="11" style="114" customWidth="1"/>
    <col min="5891" max="5891" width="8.140625" style="114" customWidth="1"/>
    <col min="5892" max="5892" width="8.28515625" style="114" customWidth="1"/>
    <col min="5893" max="6145" width="9.140625" style="114"/>
    <col min="6146" max="6146" width="11" style="114" customWidth="1"/>
    <col min="6147" max="6147" width="8.140625" style="114" customWidth="1"/>
    <col min="6148" max="6148" width="8.28515625" style="114" customWidth="1"/>
    <col min="6149" max="6401" width="9.140625" style="114"/>
    <col min="6402" max="6402" width="11" style="114" customWidth="1"/>
    <col min="6403" max="6403" width="8.140625" style="114" customWidth="1"/>
    <col min="6404" max="6404" width="8.28515625" style="114" customWidth="1"/>
    <col min="6405" max="6657" width="9.140625" style="114"/>
    <col min="6658" max="6658" width="11" style="114" customWidth="1"/>
    <col min="6659" max="6659" width="8.140625" style="114" customWidth="1"/>
    <col min="6660" max="6660" width="8.28515625" style="114" customWidth="1"/>
    <col min="6661" max="6913" width="9.140625" style="114"/>
    <col min="6914" max="6914" width="11" style="114" customWidth="1"/>
    <col min="6915" max="6915" width="8.140625" style="114" customWidth="1"/>
    <col min="6916" max="6916" width="8.28515625" style="114" customWidth="1"/>
    <col min="6917" max="7169" width="9.140625" style="114"/>
    <col min="7170" max="7170" width="11" style="114" customWidth="1"/>
    <col min="7171" max="7171" width="8.140625" style="114" customWidth="1"/>
    <col min="7172" max="7172" width="8.28515625" style="114" customWidth="1"/>
    <col min="7173" max="7425" width="9.140625" style="114"/>
    <col min="7426" max="7426" width="11" style="114" customWidth="1"/>
    <col min="7427" max="7427" width="8.140625" style="114" customWidth="1"/>
    <col min="7428" max="7428" width="8.28515625" style="114" customWidth="1"/>
    <col min="7429" max="7681" width="9.140625" style="114"/>
    <col min="7682" max="7682" width="11" style="114" customWidth="1"/>
    <col min="7683" max="7683" width="8.140625" style="114" customWidth="1"/>
    <col min="7684" max="7684" width="8.28515625" style="114" customWidth="1"/>
    <col min="7685" max="7937" width="9.140625" style="114"/>
    <col min="7938" max="7938" width="11" style="114" customWidth="1"/>
    <col min="7939" max="7939" width="8.140625" style="114" customWidth="1"/>
    <col min="7940" max="7940" width="8.28515625" style="114" customWidth="1"/>
    <col min="7941" max="8193" width="9.140625" style="114"/>
    <col min="8194" max="8194" width="11" style="114" customWidth="1"/>
    <col min="8195" max="8195" width="8.140625" style="114" customWidth="1"/>
    <col min="8196" max="8196" width="8.28515625" style="114" customWidth="1"/>
    <col min="8197" max="8449" width="9.140625" style="114"/>
    <col min="8450" max="8450" width="11" style="114" customWidth="1"/>
    <col min="8451" max="8451" width="8.140625" style="114" customWidth="1"/>
    <col min="8452" max="8452" width="8.28515625" style="114" customWidth="1"/>
    <col min="8453" max="8705" width="9.140625" style="114"/>
    <col min="8706" max="8706" width="11" style="114" customWidth="1"/>
    <col min="8707" max="8707" width="8.140625" style="114" customWidth="1"/>
    <col min="8708" max="8708" width="8.28515625" style="114" customWidth="1"/>
    <col min="8709" max="8961" width="9.140625" style="114"/>
    <col min="8962" max="8962" width="11" style="114" customWidth="1"/>
    <col min="8963" max="8963" width="8.140625" style="114" customWidth="1"/>
    <col min="8964" max="8964" width="8.28515625" style="114" customWidth="1"/>
    <col min="8965" max="9217" width="9.140625" style="114"/>
    <col min="9218" max="9218" width="11" style="114" customWidth="1"/>
    <col min="9219" max="9219" width="8.140625" style="114" customWidth="1"/>
    <col min="9220" max="9220" width="8.28515625" style="114" customWidth="1"/>
    <col min="9221" max="9473" width="9.140625" style="114"/>
    <col min="9474" max="9474" width="11" style="114" customWidth="1"/>
    <col min="9475" max="9475" width="8.140625" style="114" customWidth="1"/>
    <col min="9476" max="9476" width="8.28515625" style="114" customWidth="1"/>
    <col min="9477" max="9729" width="9.140625" style="114"/>
    <col min="9730" max="9730" width="11" style="114" customWidth="1"/>
    <col min="9731" max="9731" width="8.140625" style="114" customWidth="1"/>
    <col min="9732" max="9732" width="8.28515625" style="114" customWidth="1"/>
    <col min="9733" max="9985" width="9.140625" style="114"/>
    <col min="9986" max="9986" width="11" style="114" customWidth="1"/>
    <col min="9987" max="9987" width="8.140625" style="114" customWidth="1"/>
    <col min="9988" max="9988" width="8.28515625" style="114" customWidth="1"/>
    <col min="9989" max="10241" width="9.140625" style="114"/>
    <col min="10242" max="10242" width="11" style="114" customWidth="1"/>
    <col min="10243" max="10243" width="8.140625" style="114" customWidth="1"/>
    <col min="10244" max="10244" width="8.28515625" style="114" customWidth="1"/>
    <col min="10245" max="10497" width="9.140625" style="114"/>
    <col min="10498" max="10498" width="11" style="114" customWidth="1"/>
    <col min="10499" max="10499" width="8.140625" style="114" customWidth="1"/>
    <col min="10500" max="10500" width="8.28515625" style="114" customWidth="1"/>
    <col min="10501" max="10753" width="9.140625" style="114"/>
    <col min="10754" max="10754" width="11" style="114" customWidth="1"/>
    <col min="10755" max="10755" width="8.140625" style="114" customWidth="1"/>
    <col min="10756" max="10756" width="8.28515625" style="114" customWidth="1"/>
    <col min="10757" max="11009" width="9.140625" style="114"/>
    <col min="11010" max="11010" width="11" style="114" customWidth="1"/>
    <col min="11011" max="11011" width="8.140625" style="114" customWidth="1"/>
    <col min="11012" max="11012" width="8.28515625" style="114" customWidth="1"/>
    <col min="11013" max="11265" width="9.140625" style="114"/>
    <col min="11266" max="11266" width="11" style="114" customWidth="1"/>
    <col min="11267" max="11267" width="8.140625" style="114" customWidth="1"/>
    <col min="11268" max="11268" width="8.28515625" style="114" customWidth="1"/>
    <col min="11269" max="11521" width="9.140625" style="114"/>
    <col min="11522" max="11522" width="11" style="114" customWidth="1"/>
    <col min="11523" max="11523" width="8.140625" style="114" customWidth="1"/>
    <col min="11524" max="11524" width="8.28515625" style="114" customWidth="1"/>
    <col min="11525" max="11777" width="9.140625" style="114"/>
    <col min="11778" max="11778" width="11" style="114" customWidth="1"/>
    <col min="11779" max="11779" width="8.140625" style="114" customWidth="1"/>
    <col min="11780" max="11780" width="8.28515625" style="114" customWidth="1"/>
    <col min="11781" max="12033" width="9.140625" style="114"/>
    <col min="12034" max="12034" width="11" style="114" customWidth="1"/>
    <col min="12035" max="12035" width="8.140625" style="114" customWidth="1"/>
    <col min="12036" max="12036" width="8.28515625" style="114" customWidth="1"/>
    <col min="12037" max="12289" width="9.140625" style="114"/>
    <col min="12290" max="12290" width="11" style="114" customWidth="1"/>
    <col min="12291" max="12291" width="8.140625" style="114" customWidth="1"/>
    <col min="12292" max="12292" width="8.28515625" style="114" customWidth="1"/>
    <col min="12293" max="12545" width="9.140625" style="114"/>
    <col min="12546" max="12546" width="11" style="114" customWidth="1"/>
    <col min="12547" max="12547" width="8.140625" style="114" customWidth="1"/>
    <col min="12548" max="12548" width="8.28515625" style="114" customWidth="1"/>
    <col min="12549" max="12801" width="9.140625" style="114"/>
    <col min="12802" max="12802" width="11" style="114" customWidth="1"/>
    <col min="12803" max="12803" width="8.140625" style="114" customWidth="1"/>
    <col min="12804" max="12804" width="8.28515625" style="114" customWidth="1"/>
    <col min="12805" max="13057" width="9.140625" style="114"/>
    <col min="13058" max="13058" width="11" style="114" customWidth="1"/>
    <col min="13059" max="13059" width="8.140625" style="114" customWidth="1"/>
    <col min="13060" max="13060" width="8.28515625" style="114" customWidth="1"/>
    <col min="13061" max="13313" width="9.140625" style="114"/>
    <col min="13314" max="13314" width="11" style="114" customWidth="1"/>
    <col min="13315" max="13315" width="8.140625" style="114" customWidth="1"/>
    <col min="13316" max="13316" width="8.28515625" style="114" customWidth="1"/>
    <col min="13317" max="13569" width="9.140625" style="114"/>
    <col min="13570" max="13570" width="11" style="114" customWidth="1"/>
    <col min="13571" max="13571" width="8.140625" style="114" customWidth="1"/>
    <col min="13572" max="13572" width="8.28515625" style="114" customWidth="1"/>
    <col min="13573" max="13825" width="9.140625" style="114"/>
    <col min="13826" max="13826" width="11" style="114" customWidth="1"/>
    <col min="13827" max="13827" width="8.140625" style="114" customWidth="1"/>
    <col min="13828" max="13828" width="8.28515625" style="114" customWidth="1"/>
    <col min="13829" max="14081" width="9.140625" style="114"/>
    <col min="14082" max="14082" width="11" style="114" customWidth="1"/>
    <col min="14083" max="14083" width="8.140625" style="114" customWidth="1"/>
    <col min="14084" max="14084" width="8.28515625" style="114" customWidth="1"/>
    <col min="14085" max="14337" width="9.140625" style="114"/>
    <col min="14338" max="14338" width="11" style="114" customWidth="1"/>
    <col min="14339" max="14339" width="8.140625" style="114" customWidth="1"/>
    <col min="14340" max="14340" width="8.28515625" style="114" customWidth="1"/>
    <col min="14341" max="14593" width="9.140625" style="114"/>
    <col min="14594" max="14594" width="11" style="114" customWidth="1"/>
    <col min="14595" max="14595" width="8.140625" style="114" customWidth="1"/>
    <col min="14596" max="14596" width="8.28515625" style="114" customWidth="1"/>
    <col min="14597" max="14849" width="9.140625" style="114"/>
    <col min="14850" max="14850" width="11" style="114" customWidth="1"/>
    <col min="14851" max="14851" width="8.140625" style="114" customWidth="1"/>
    <col min="14852" max="14852" width="8.28515625" style="114" customWidth="1"/>
    <col min="14853" max="15105" width="9.140625" style="114"/>
    <col min="15106" max="15106" width="11" style="114" customWidth="1"/>
    <col min="15107" max="15107" width="8.140625" style="114" customWidth="1"/>
    <col min="15108" max="15108" width="8.28515625" style="114" customWidth="1"/>
    <col min="15109" max="15361" width="9.140625" style="114"/>
    <col min="15362" max="15362" width="11" style="114" customWidth="1"/>
    <col min="15363" max="15363" width="8.140625" style="114" customWidth="1"/>
    <col min="15364" max="15364" width="8.28515625" style="114" customWidth="1"/>
    <col min="15365" max="15617" width="9.140625" style="114"/>
    <col min="15618" max="15618" width="11" style="114" customWidth="1"/>
    <col min="15619" max="15619" width="8.140625" style="114" customWidth="1"/>
    <col min="15620" max="15620" width="8.28515625" style="114" customWidth="1"/>
    <col min="15621" max="15873" width="9.140625" style="114"/>
    <col min="15874" max="15874" width="11" style="114" customWidth="1"/>
    <col min="15875" max="15875" width="8.140625" style="114" customWidth="1"/>
    <col min="15876" max="15876" width="8.28515625" style="114" customWidth="1"/>
    <col min="15877" max="16129" width="9.140625" style="114"/>
    <col min="16130" max="16130" width="11" style="114" customWidth="1"/>
    <col min="16131" max="16131" width="8.140625" style="114" customWidth="1"/>
    <col min="16132" max="16132" width="8.28515625" style="114" customWidth="1"/>
    <col min="16133" max="16384" width="9.140625" style="114"/>
  </cols>
  <sheetData>
    <row r="1" spans="1:10" x14ac:dyDescent="0.25">
      <c r="A1" s="378"/>
      <c r="B1" s="379"/>
      <c r="C1" s="380"/>
      <c r="D1" s="380"/>
      <c r="E1" s="426"/>
      <c r="F1" s="427"/>
      <c r="G1" s="381" t="s">
        <v>0</v>
      </c>
      <c r="H1" s="382" t="s">
        <v>78</v>
      </c>
      <c r="I1" s="383" t="s">
        <v>1</v>
      </c>
      <c r="J1" s="384"/>
    </row>
    <row r="2" spans="1:10" x14ac:dyDescent="0.25">
      <c r="A2" s="385"/>
      <c r="B2" s="386"/>
      <c r="C2" s="387"/>
      <c r="D2" s="387"/>
      <c r="E2" s="428"/>
      <c r="F2" s="429"/>
      <c r="G2" s="388" t="s">
        <v>2</v>
      </c>
      <c r="H2" s="386" t="s">
        <v>140</v>
      </c>
      <c r="I2" s="386" t="s">
        <v>84</v>
      </c>
      <c r="J2" s="389">
        <v>42192</v>
      </c>
    </row>
    <row r="3" spans="1:10" x14ac:dyDescent="0.25">
      <c r="A3" s="385"/>
      <c r="B3" s="386"/>
      <c r="C3" s="387"/>
      <c r="D3" s="387"/>
      <c r="E3" s="428"/>
      <c r="F3" s="429"/>
      <c r="G3" s="388" t="s">
        <v>4</v>
      </c>
      <c r="H3" s="386"/>
      <c r="I3" s="386" t="s">
        <v>84</v>
      </c>
      <c r="J3" s="389"/>
    </row>
    <row r="4" spans="1:10" x14ac:dyDescent="0.25">
      <c r="A4" s="385"/>
      <c r="B4" s="386"/>
      <c r="C4" s="387"/>
      <c r="D4" s="387"/>
      <c r="E4" s="428"/>
      <c r="F4" s="429"/>
      <c r="G4" s="388" t="s">
        <v>5</v>
      </c>
      <c r="H4" s="390" t="s">
        <v>6</v>
      </c>
      <c r="I4" s="386"/>
      <c r="J4" s="391"/>
    </row>
    <row r="5" spans="1:10" x14ac:dyDescent="0.25">
      <c r="A5" s="385"/>
      <c r="B5" s="386"/>
      <c r="C5" s="387"/>
      <c r="D5" s="387"/>
      <c r="E5" s="428"/>
      <c r="F5" s="429"/>
      <c r="G5" s="388" t="s">
        <v>7</v>
      </c>
      <c r="H5" s="390" t="s">
        <v>142</v>
      </c>
      <c r="I5" s="386"/>
      <c r="J5" s="391"/>
    </row>
    <row r="6" spans="1:10" ht="15.75" thickBot="1" x14ac:dyDescent="0.3">
      <c r="A6" s="392"/>
      <c r="B6" s="393"/>
      <c r="C6" s="394"/>
      <c r="D6" s="394"/>
      <c r="E6" s="430"/>
      <c r="F6" s="431"/>
      <c r="G6" s="396" t="s">
        <v>8</v>
      </c>
      <c r="H6" s="395" t="str">
        <f>A9</f>
        <v>JACKING AND TEMPORARY SUPPORT OF SUPERSTRUCTURE</v>
      </c>
      <c r="I6" s="393"/>
      <c r="J6" s="397"/>
    </row>
    <row r="7" spans="1:10" x14ac:dyDescent="0.25">
      <c r="A7" s="374" t="s">
        <v>39</v>
      </c>
      <c r="B7" s="374" t="s">
        <v>59</v>
      </c>
      <c r="C7" s="387"/>
      <c r="E7" s="428"/>
      <c r="F7" s="429"/>
      <c r="G7" s="388"/>
      <c r="H7" s="377"/>
      <c r="I7" s="386"/>
      <c r="J7" s="377"/>
    </row>
    <row r="8" spans="1:10" x14ac:dyDescent="0.25">
      <c r="A8" s="374">
        <v>516</v>
      </c>
      <c r="B8" s="374">
        <v>47000</v>
      </c>
      <c r="C8" s="387"/>
      <c r="D8" s="387"/>
      <c r="E8" s="428"/>
      <c r="F8" s="429"/>
      <c r="G8" s="388"/>
      <c r="H8" s="377"/>
      <c r="I8" s="386"/>
      <c r="J8" s="377"/>
    </row>
    <row r="9" spans="1:10" x14ac:dyDescent="0.25">
      <c r="A9" s="377" t="s">
        <v>217</v>
      </c>
      <c r="B9" s="386"/>
      <c r="C9" s="387"/>
      <c r="D9" s="387"/>
      <c r="E9" s="428"/>
      <c r="F9" s="429"/>
      <c r="G9" s="388"/>
      <c r="H9" s="377"/>
      <c r="I9" s="386"/>
      <c r="J9" s="377"/>
    </row>
    <row r="10" spans="1:10" x14ac:dyDescent="0.25">
      <c r="A10" s="377"/>
      <c r="B10" s="437" t="s">
        <v>331</v>
      </c>
      <c r="C10" s="387"/>
      <c r="D10" s="387"/>
      <c r="E10" s="428"/>
      <c r="F10" s="429"/>
      <c r="G10" s="388"/>
      <c r="H10" s="377"/>
      <c r="I10" s="386"/>
      <c r="J10" s="377"/>
    </row>
    <row r="11" spans="1:10" x14ac:dyDescent="0.25">
      <c r="A11" s="377"/>
      <c r="B11" s="386"/>
      <c r="C11" s="387"/>
      <c r="D11" s="387"/>
      <c r="E11" s="428"/>
      <c r="F11" s="429"/>
      <c r="G11" s="403"/>
      <c r="H11" s="377"/>
      <c r="I11" s="386"/>
      <c r="J11" s="377"/>
    </row>
    <row r="12" spans="1:10" x14ac:dyDescent="0.25">
      <c r="A12" s="377"/>
      <c r="B12" s="386"/>
      <c r="C12" s="387"/>
      <c r="D12" s="387"/>
      <c r="E12" s="428"/>
      <c r="F12" s="429"/>
      <c r="G12" s="386"/>
      <c r="H12" s="377"/>
      <c r="I12" s="386"/>
      <c r="J12" s="377"/>
    </row>
    <row r="13" spans="1:10" x14ac:dyDescent="0.25">
      <c r="A13" s="377"/>
      <c r="B13" s="386"/>
      <c r="C13" s="387"/>
      <c r="D13" s="387"/>
      <c r="E13" s="428"/>
      <c r="F13" s="429"/>
      <c r="G13" s="406"/>
      <c r="H13" s="377"/>
      <c r="I13" s="386"/>
      <c r="J13" s="377"/>
    </row>
    <row r="14" spans="1:10" x14ac:dyDescent="0.25">
      <c r="A14" s="377"/>
      <c r="B14" s="386"/>
      <c r="C14" s="387"/>
      <c r="D14" s="387"/>
      <c r="E14" s="428"/>
      <c r="F14" s="428"/>
      <c r="G14" s="406"/>
      <c r="H14" s="377"/>
      <c r="I14" s="386"/>
      <c r="J14" s="377"/>
    </row>
    <row r="15" spans="1:10" x14ac:dyDescent="0.25">
      <c r="A15" s="377"/>
      <c r="B15" s="386"/>
      <c r="C15" s="387"/>
      <c r="D15" s="387"/>
      <c r="E15" s="428"/>
      <c r="F15" s="428"/>
      <c r="G15" s="406"/>
      <c r="H15" s="377"/>
      <c r="I15" s="386"/>
      <c r="J15" s="377"/>
    </row>
    <row r="16" spans="1:10" x14ac:dyDescent="0.25">
      <c r="A16" s="377"/>
      <c r="B16" s="386"/>
      <c r="C16" s="387"/>
      <c r="D16" s="387"/>
      <c r="E16" s="428"/>
      <c r="F16" s="429"/>
      <c r="G16" s="406"/>
      <c r="H16" s="377"/>
      <c r="I16" s="386"/>
      <c r="J16" s="377"/>
    </row>
    <row r="17" spans="1:10" x14ac:dyDescent="0.25">
      <c r="A17" s="377"/>
      <c r="B17" s="386"/>
      <c r="C17" s="387"/>
      <c r="D17" s="387"/>
      <c r="E17" s="428"/>
      <c r="F17" s="429"/>
      <c r="G17" s="406"/>
      <c r="H17" s="377"/>
      <c r="I17" s="386"/>
      <c r="J17" s="377"/>
    </row>
    <row r="18" spans="1:10" x14ac:dyDescent="0.25">
      <c r="A18" s="377"/>
      <c r="B18" s="386"/>
      <c r="C18" s="387"/>
      <c r="D18" s="387"/>
      <c r="E18" s="428"/>
      <c r="F18" s="428"/>
      <c r="G18" s="406"/>
      <c r="H18" s="377"/>
      <c r="I18" s="386"/>
      <c r="J18" s="377"/>
    </row>
    <row r="19" spans="1:10" x14ac:dyDescent="0.25">
      <c r="A19" s="377"/>
      <c r="B19" s="386"/>
      <c r="C19" s="387"/>
      <c r="D19" s="387"/>
      <c r="E19" s="428"/>
      <c r="F19" s="428"/>
      <c r="G19" s="406"/>
      <c r="H19" s="377"/>
      <c r="I19" s="386"/>
      <c r="J19" s="377"/>
    </row>
    <row r="20" spans="1:10" x14ac:dyDescent="0.25">
      <c r="A20" s="377"/>
      <c r="B20" s="386"/>
      <c r="C20" s="387"/>
      <c r="D20" s="387"/>
      <c r="E20" s="428"/>
      <c r="F20" s="429"/>
      <c r="G20" s="406"/>
      <c r="H20" s="377"/>
      <c r="I20" s="386"/>
      <c r="J20" s="377"/>
    </row>
    <row r="21" spans="1:10" x14ac:dyDescent="0.25">
      <c r="A21" s="377"/>
      <c r="B21" s="386"/>
      <c r="C21" s="387"/>
      <c r="D21" s="387"/>
      <c r="E21" s="428"/>
      <c r="F21" s="432" t="s">
        <v>16</v>
      </c>
      <c r="G21" s="433">
        <v>1</v>
      </c>
      <c r="H21" s="425" t="s">
        <v>127</v>
      </c>
      <c r="I21" s="386"/>
      <c r="J21" s="377"/>
    </row>
    <row r="22" spans="1:10" x14ac:dyDescent="0.25">
      <c r="A22" s="377"/>
      <c r="B22" s="386"/>
      <c r="C22" s="387"/>
      <c r="D22" s="387"/>
      <c r="E22" s="428"/>
      <c r="F22" s="429"/>
      <c r="G22" s="388"/>
      <c r="H22" s="377"/>
      <c r="I22" s="386"/>
      <c r="J22" s="377"/>
    </row>
    <row r="23" spans="1:10" x14ac:dyDescent="0.25">
      <c r="A23" s="373"/>
      <c r="B23" s="373"/>
      <c r="C23" s="373"/>
      <c r="D23" s="434"/>
      <c r="E23" s="435"/>
      <c r="F23" s="372"/>
      <c r="G23" s="373"/>
      <c r="H23" s="373"/>
      <c r="I23" s="373"/>
      <c r="J23" s="373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Normal="100" zoomScaleSheetLayoutView="115" workbookViewId="0">
      <selection activeCell="B13" sqref="B13"/>
    </sheetView>
  </sheetViews>
  <sheetFormatPr defaultColWidth="9.140625" defaultRowHeight="15" x14ac:dyDescent="0.25"/>
  <cols>
    <col min="1" max="1" width="9.140625" style="188"/>
    <col min="2" max="2" width="11" style="188" customWidth="1"/>
    <col min="3" max="3" width="10" style="188" customWidth="1"/>
    <col min="4" max="4" width="11.85546875" style="188" customWidth="1"/>
    <col min="5" max="5" width="10.85546875" style="188" bestFit="1" customWidth="1"/>
    <col min="6" max="6" width="9.7109375" style="188" customWidth="1"/>
    <col min="7" max="10" width="9.140625" style="188"/>
    <col min="11" max="11" width="11.7109375" style="188" customWidth="1"/>
    <col min="12" max="12" width="9.140625" style="188"/>
    <col min="13" max="13" width="10.7109375" style="188" customWidth="1"/>
    <col min="14" max="14" width="8.5703125" style="188" customWidth="1"/>
    <col min="15" max="15" width="8" style="188" customWidth="1"/>
    <col min="16" max="16" width="9.85546875" style="188" bestFit="1" customWidth="1"/>
    <col min="17" max="17" width="9.42578125" style="188" customWidth="1"/>
    <col min="18" max="18" width="8.85546875" style="188" customWidth="1"/>
    <col min="19" max="16384" width="9.140625" style="188"/>
  </cols>
  <sheetData>
    <row r="1" spans="1:22" x14ac:dyDescent="0.25">
      <c r="A1" s="71"/>
      <c r="B1" s="72"/>
      <c r="C1" s="73"/>
      <c r="D1" s="73"/>
      <c r="E1" s="72"/>
      <c r="F1" s="6" t="s">
        <v>0</v>
      </c>
      <c r="G1" s="109" t="s">
        <v>367</v>
      </c>
      <c r="H1" s="76" t="s">
        <v>1</v>
      </c>
      <c r="I1" s="8"/>
      <c r="J1" s="82"/>
      <c r="K1" s="82"/>
      <c r="L1" s="80"/>
      <c r="M1" s="80"/>
      <c r="N1" s="206"/>
      <c r="O1" s="82"/>
      <c r="P1" s="32"/>
      <c r="Q1" s="52"/>
      <c r="R1" s="79"/>
      <c r="S1" s="197"/>
      <c r="T1" s="204"/>
    </row>
    <row r="2" spans="1:22" x14ac:dyDescent="0.25">
      <c r="A2" s="78"/>
      <c r="B2" s="79"/>
      <c r="C2" s="80"/>
      <c r="D2" s="80"/>
      <c r="E2" s="82"/>
      <c r="F2" s="15" t="s">
        <v>2</v>
      </c>
      <c r="G2" s="84" t="s">
        <v>368</v>
      </c>
      <c r="H2" s="79" t="s">
        <v>84</v>
      </c>
      <c r="I2" s="85">
        <v>43924</v>
      </c>
      <c r="J2" s="82"/>
      <c r="K2" s="79"/>
      <c r="L2" s="80"/>
      <c r="M2" s="80"/>
      <c r="N2" s="81"/>
      <c r="O2" s="82"/>
      <c r="P2" s="32"/>
      <c r="Q2" s="84"/>
      <c r="R2" s="79"/>
      <c r="S2" s="184"/>
      <c r="T2" s="204"/>
    </row>
    <row r="3" spans="1:22" x14ac:dyDescent="0.25">
      <c r="A3" s="78"/>
      <c r="B3" s="79"/>
      <c r="C3" s="80"/>
      <c r="D3" s="80"/>
      <c r="E3" s="82"/>
      <c r="F3" s="15" t="s">
        <v>4</v>
      </c>
      <c r="G3" s="79"/>
      <c r="H3" s="79" t="s">
        <v>84</v>
      </c>
      <c r="I3" s="85"/>
      <c r="J3" s="82"/>
      <c r="K3" s="79"/>
      <c r="L3" s="80"/>
      <c r="M3" s="80"/>
      <c r="N3" s="81"/>
      <c r="O3" s="82"/>
      <c r="P3" s="32"/>
      <c r="Q3" s="79"/>
      <c r="R3" s="79"/>
      <c r="S3" s="184"/>
      <c r="T3" s="204"/>
    </row>
    <row r="4" spans="1:22" x14ac:dyDescent="0.25">
      <c r="A4" s="78"/>
      <c r="B4" s="79"/>
      <c r="C4" s="80"/>
      <c r="D4" s="80"/>
      <c r="E4" s="82"/>
      <c r="F4" s="15" t="s">
        <v>5</v>
      </c>
      <c r="G4" s="86" t="s">
        <v>6</v>
      </c>
      <c r="H4" s="79"/>
      <c r="I4" s="87"/>
      <c r="J4" s="82"/>
      <c r="K4" s="79"/>
      <c r="L4" s="80"/>
      <c r="M4" s="80"/>
      <c r="N4" s="81"/>
      <c r="O4" s="82"/>
      <c r="P4" s="32"/>
      <c r="Q4" s="86"/>
      <c r="R4" s="79"/>
      <c r="S4" s="82"/>
      <c r="T4" s="204"/>
    </row>
    <row r="5" spans="1:22" x14ac:dyDescent="0.25">
      <c r="A5" s="78"/>
      <c r="B5" s="79"/>
      <c r="C5" s="80"/>
      <c r="D5" s="80"/>
      <c r="E5" s="82"/>
      <c r="F5" s="15" t="s">
        <v>7</v>
      </c>
      <c r="G5" s="52" t="s">
        <v>142</v>
      </c>
      <c r="H5" s="79"/>
      <c r="I5" s="87"/>
      <c r="J5" s="82"/>
      <c r="K5" s="79"/>
      <c r="L5" s="80"/>
      <c r="M5" s="80"/>
      <c r="N5" s="81"/>
      <c r="O5" s="82"/>
      <c r="P5" s="32"/>
      <c r="Q5" s="52"/>
      <c r="R5" s="79"/>
      <c r="S5" s="82"/>
      <c r="T5" s="204"/>
    </row>
    <row r="6" spans="1:22" ht="15.75" thickBot="1" x14ac:dyDescent="0.3">
      <c r="A6" s="88"/>
      <c r="B6" s="89"/>
      <c r="C6" s="90"/>
      <c r="D6" s="90"/>
      <c r="E6" s="92"/>
      <c r="F6" s="25" t="s">
        <v>8</v>
      </c>
      <c r="G6" s="94" t="s">
        <v>77</v>
      </c>
      <c r="H6" s="89"/>
      <c r="I6" s="95"/>
      <c r="J6" s="82"/>
      <c r="K6" s="79"/>
      <c r="L6" s="80"/>
      <c r="M6" s="80"/>
      <c r="N6" s="81"/>
      <c r="O6" s="82"/>
      <c r="P6" s="32"/>
      <c r="Q6" s="32"/>
      <c r="R6" s="79"/>
      <c r="S6" s="82"/>
      <c r="T6" s="204"/>
    </row>
    <row r="7" spans="1:22" x14ac:dyDescent="0.25">
      <c r="A7" s="697" t="s">
        <v>39</v>
      </c>
      <c r="B7" s="698" t="s">
        <v>59</v>
      </c>
      <c r="C7" s="699"/>
      <c r="D7" s="700"/>
      <c r="E7" s="699"/>
      <c r="F7" s="699"/>
      <c r="G7" s="699"/>
      <c r="H7" s="699"/>
      <c r="I7" s="701"/>
      <c r="J7" s="193"/>
      <c r="K7" s="193"/>
      <c r="L7" s="204"/>
      <c r="M7" s="204"/>
      <c r="N7" s="204"/>
      <c r="O7" s="204"/>
      <c r="P7" s="204"/>
      <c r="Q7" s="204"/>
      <c r="R7" s="204"/>
      <c r="S7" s="204"/>
      <c r="T7" s="204"/>
    </row>
    <row r="8" spans="1:22" x14ac:dyDescent="0.25">
      <c r="A8" s="208">
        <v>518</v>
      </c>
      <c r="B8" s="163">
        <v>12200</v>
      </c>
      <c r="C8" s="99"/>
      <c r="D8" s="98"/>
      <c r="E8" s="98"/>
      <c r="F8" s="98"/>
      <c r="G8" s="98"/>
      <c r="H8" s="98"/>
      <c r="I8" s="209"/>
      <c r="J8" s="165"/>
      <c r="K8" s="163"/>
      <c r="L8" s="204"/>
      <c r="M8" s="204"/>
      <c r="N8" s="204"/>
      <c r="O8" s="204"/>
      <c r="P8" s="204"/>
      <c r="Q8" s="204"/>
      <c r="R8" s="204"/>
      <c r="S8" s="204"/>
      <c r="T8" s="204"/>
    </row>
    <row r="9" spans="1:22" x14ac:dyDescent="0.25">
      <c r="A9" s="210" t="s">
        <v>87</v>
      </c>
      <c r="B9" s="82"/>
      <c r="C9" s="82"/>
      <c r="D9" s="181"/>
      <c r="E9" s="82"/>
      <c r="F9" s="82"/>
      <c r="G9" s="82"/>
      <c r="H9" s="82"/>
      <c r="I9" s="87"/>
      <c r="J9" s="32"/>
      <c r="K9" s="82"/>
      <c r="L9" s="204"/>
      <c r="M9" s="204"/>
      <c r="N9" s="204"/>
      <c r="O9" s="204"/>
      <c r="P9" s="204"/>
      <c r="Q9" s="204"/>
      <c r="R9" s="204"/>
      <c r="S9" s="204"/>
      <c r="T9" s="204"/>
    </row>
    <row r="10" spans="1:22" x14ac:dyDescent="0.25">
      <c r="A10" s="78"/>
      <c r="B10" s="82"/>
      <c r="C10" s="82"/>
      <c r="D10" s="126" t="s">
        <v>428</v>
      </c>
      <c r="E10" s="126" t="s">
        <v>132</v>
      </c>
      <c r="F10" s="702" t="s">
        <v>429</v>
      </c>
      <c r="G10" s="702" t="s">
        <v>430</v>
      </c>
      <c r="H10" s="495" t="s">
        <v>13</v>
      </c>
      <c r="I10" s="87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</row>
    <row r="11" spans="1:22" x14ac:dyDescent="0.25">
      <c r="A11" s="78"/>
      <c r="B11" s="82"/>
      <c r="C11" s="82"/>
      <c r="D11" s="126"/>
      <c r="E11" s="126"/>
      <c r="F11" s="702" t="s">
        <v>432</v>
      </c>
      <c r="G11" s="702"/>
      <c r="H11" s="495"/>
      <c r="I11" s="87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</row>
    <row r="12" spans="1:22" x14ac:dyDescent="0.25">
      <c r="A12" s="182"/>
      <c r="B12" s="200"/>
      <c r="C12" s="790" t="s">
        <v>232</v>
      </c>
      <c r="D12" s="495">
        <v>1</v>
      </c>
      <c r="E12" s="694">
        <v>24450</v>
      </c>
      <c r="F12" s="689">
        <v>32.92</v>
      </c>
      <c r="G12" s="689" t="s">
        <v>431</v>
      </c>
      <c r="H12" s="690">
        <v>1</v>
      </c>
      <c r="I12" s="191"/>
      <c r="J12" s="79"/>
      <c r="K12" s="204"/>
      <c r="L12" s="204"/>
      <c r="M12" s="79"/>
      <c r="N12" s="217"/>
      <c r="O12" s="217"/>
      <c r="P12" s="217"/>
      <c r="Q12" s="84"/>
      <c r="R12" s="217"/>
      <c r="S12" s="16"/>
      <c r="T12" s="204"/>
    </row>
    <row r="13" spans="1:22" x14ac:dyDescent="0.25">
      <c r="A13" s="182"/>
      <c r="B13" s="202"/>
      <c r="C13" s="790"/>
      <c r="D13" s="495">
        <v>2</v>
      </c>
      <c r="E13" s="695">
        <v>24736.69</v>
      </c>
      <c r="F13" s="689">
        <v>32.92</v>
      </c>
      <c r="G13" s="689" t="s">
        <v>431</v>
      </c>
      <c r="H13" s="495">
        <v>1</v>
      </c>
      <c r="I13" s="191"/>
      <c r="J13" s="204"/>
      <c r="K13" s="204"/>
      <c r="L13" s="204"/>
      <c r="M13" s="79"/>
      <c r="N13" s="16"/>
      <c r="O13" s="16"/>
      <c r="P13" s="16"/>
      <c r="Q13" s="16"/>
      <c r="R13" s="84"/>
      <c r="S13" s="16"/>
      <c r="T13" s="204"/>
    </row>
    <row r="14" spans="1:22" x14ac:dyDescent="0.25">
      <c r="A14" s="220"/>
      <c r="B14" s="202"/>
      <c r="C14" s="790"/>
      <c r="D14" s="495">
        <v>3</v>
      </c>
      <c r="E14" s="695">
        <v>24906.29</v>
      </c>
      <c r="F14" s="689">
        <v>32.92</v>
      </c>
      <c r="G14" s="689" t="s">
        <v>431</v>
      </c>
      <c r="H14" s="692">
        <v>1</v>
      </c>
      <c r="I14" s="185"/>
      <c r="J14" s="204"/>
      <c r="K14" s="204"/>
      <c r="L14" s="204"/>
      <c r="M14" s="79"/>
      <c r="N14" s="202"/>
      <c r="O14" s="218"/>
      <c r="P14" s="218"/>
      <c r="Q14" s="16"/>
      <c r="R14" s="202"/>
      <c r="S14" s="79"/>
      <c r="T14" s="204"/>
    </row>
    <row r="15" spans="1:22" x14ac:dyDescent="0.25">
      <c r="A15" s="183"/>
      <c r="B15" s="202"/>
      <c r="C15" s="790"/>
      <c r="D15" s="495">
        <v>4</v>
      </c>
      <c r="E15" s="694">
        <v>24980.240000000002</v>
      </c>
      <c r="F15" s="689">
        <v>32.380000000000003</v>
      </c>
      <c r="G15" s="689" t="s">
        <v>431</v>
      </c>
      <c r="H15" s="692">
        <v>1</v>
      </c>
      <c r="I15" s="185"/>
      <c r="J15" s="110"/>
      <c r="K15" s="202"/>
      <c r="L15" s="101"/>
      <c r="M15" s="105"/>
      <c r="N15" s="79"/>
      <c r="O15" s="190"/>
      <c r="P15" s="190"/>
      <c r="Q15" s="16"/>
      <c r="R15" s="79"/>
      <c r="S15" s="190"/>
      <c r="T15" s="204"/>
      <c r="V15" s="101"/>
    </row>
    <row r="16" spans="1:22" x14ac:dyDescent="0.25">
      <c r="A16" s="183"/>
      <c r="B16" s="202"/>
      <c r="C16" s="791" t="s">
        <v>233</v>
      </c>
      <c r="D16" s="495">
        <v>5</v>
      </c>
      <c r="E16" s="695">
        <v>25029.03</v>
      </c>
      <c r="F16" s="689">
        <v>32.04</v>
      </c>
      <c r="G16" s="689" t="s">
        <v>431</v>
      </c>
      <c r="H16" s="692">
        <v>1</v>
      </c>
      <c r="I16" s="185"/>
      <c r="J16" s="204"/>
      <c r="K16" s="98"/>
      <c r="L16" s="99"/>
      <c r="M16" s="218"/>
      <c r="N16" s="79"/>
      <c r="O16" s="79"/>
      <c r="P16" s="79"/>
      <c r="Q16" s="16"/>
      <c r="R16" s="79"/>
      <c r="S16" s="190"/>
      <c r="T16" s="204"/>
      <c r="V16" s="101"/>
    </row>
    <row r="17" spans="1:22" x14ac:dyDescent="0.25">
      <c r="A17" s="183"/>
      <c r="B17" s="202"/>
      <c r="C17" s="791"/>
      <c r="D17" s="495">
        <v>6</v>
      </c>
      <c r="E17" s="695">
        <v>25080.18</v>
      </c>
      <c r="F17" s="689">
        <v>31.66</v>
      </c>
      <c r="G17" s="689" t="s">
        <v>431</v>
      </c>
      <c r="H17" s="692">
        <v>1</v>
      </c>
      <c r="I17" s="185"/>
      <c r="J17" s="204"/>
      <c r="K17" s="98"/>
      <c r="L17" s="99"/>
      <c r="M17" s="218"/>
      <c r="N17" s="79"/>
      <c r="O17" s="79"/>
      <c r="P17" s="79"/>
      <c r="Q17" s="16"/>
      <c r="R17" s="79"/>
      <c r="S17" s="190"/>
      <c r="T17" s="204"/>
      <c r="V17" s="101"/>
    </row>
    <row r="18" spans="1:22" x14ac:dyDescent="0.25">
      <c r="A18" s="183"/>
      <c r="B18" s="281"/>
      <c r="C18" s="791"/>
      <c r="D18" s="495">
        <v>7</v>
      </c>
      <c r="E18" s="695">
        <v>25256.77</v>
      </c>
      <c r="F18" s="689">
        <v>30.42</v>
      </c>
      <c r="G18" s="689" t="s">
        <v>431</v>
      </c>
      <c r="H18" s="692">
        <v>1</v>
      </c>
      <c r="I18" s="185"/>
      <c r="J18" s="204"/>
      <c r="K18" s="98"/>
      <c r="L18" s="99"/>
      <c r="M18" s="101"/>
      <c r="N18" s="105"/>
      <c r="O18" s="79"/>
      <c r="P18" s="79"/>
      <c r="Q18" s="16"/>
      <c r="R18" s="79"/>
      <c r="S18" s="190"/>
      <c r="T18" s="204"/>
      <c r="V18" s="101"/>
    </row>
    <row r="19" spans="1:22" x14ac:dyDescent="0.25">
      <c r="A19" s="183"/>
      <c r="B19" s="202"/>
      <c r="C19" s="791"/>
      <c r="D19" s="495">
        <v>8</v>
      </c>
      <c r="E19" s="695">
        <v>25027.51</v>
      </c>
      <c r="F19" s="696">
        <v>51.07</v>
      </c>
      <c r="G19" s="126" t="s">
        <v>433</v>
      </c>
      <c r="H19" s="693">
        <v>1</v>
      </c>
      <c r="I19" s="185"/>
      <c r="J19" s="98"/>
      <c r="K19" s="98"/>
      <c r="L19" s="99"/>
      <c r="M19" s="218"/>
      <c r="N19" s="79"/>
      <c r="O19" s="190"/>
      <c r="P19" s="190"/>
      <c r="Q19" s="190"/>
      <c r="R19" s="190"/>
      <c r="S19" s="79"/>
      <c r="T19" s="204"/>
    </row>
    <row r="20" spans="1:22" x14ac:dyDescent="0.25">
      <c r="A20" s="183"/>
      <c r="B20" s="202"/>
      <c r="C20" s="791"/>
      <c r="D20" s="495">
        <v>9</v>
      </c>
      <c r="E20" s="695">
        <v>25080.7</v>
      </c>
      <c r="F20" s="696">
        <v>44.54</v>
      </c>
      <c r="G20" s="126" t="s">
        <v>433</v>
      </c>
      <c r="H20" s="693">
        <v>1</v>
      </c>
      <c r="I20" s="185"/>
      <c r="J20" s="98"/>
      <c r="K20" s="98"/>
      <c r="L20" s="99"/>
      <c r="M20" s="218"/>
      <c r="N20" s="79"/>
      <c r="O20" s="190"/>
      <c r="P20" s="190"/>
      <c r="Q20" s="190"/>
      <c r="R20" s="190"/>
      <c r="S20" s="79"/>
      <c r="T20" s="204"/>
    </row>
    <row r="21" spans="1:22" x14ac:dyDescent="0.25">
      <c r="A21" s="183"/>
      <c r="B21" s="202"/>
      <c r="C21" s="791"/>
      <c r="D21" s="495">
        <v>10</v>
      </c>
      <c r="E21" s="695">
        <v>25307.51</v>
      </c>
      <c r="F21" s="696">
        <v>29.31</v>
      </c>
      <c r="G21" s="126" t="s">
        <v>433</v>
      </c>
      <c r="H21" s="693">
        <v>1</v>
      </c>
      <c r="I21" s="185"/>
      <c r="J21" s="98"/>
      <c r="K21" s="98"/>
      <c r="L21" s="99"/>
      <c r="M21" s="218"/>
      <c r="N21" s="79"/>
      <c r="O21" s="190"/>
      <c r="P21" s="190"/>
      <c r="Q21" s="190"/>
      <c r="R21" s="190"/>
      <c r="S21" s="79"/>
      <c r="T21" s="204"/>
    </row>
    <row r="22" spans="1:22" x14ac:dyDescent="0.25">
      <c r="A22" s="183"/>
      <c r="B22" s="202"/>
      <c r="C22" s="101"/>
      <c r="D22" s="495"/>
      <c r="E22" s="695"/>
      <c r="F22" s="696"/>
      <c r="G22" s="126"/>
      <c r="H22" s="693"/>
      <c r="I22" s="185"/>
      <c r="J22" s="98"/>
      <c r="K22" s="98"/>
      <c r="L22" s="99"/>
      <c r="M22" s="218"/>
      <c r="N22" s="79"/>
      <c r="O22" s="190"/>
      <c r="P22" s="190"/>
      <c r="Q22" s="190"/>
      <c r="R22" s="190"/>
      <c r="S22" s="79"/>
      <c r="T22" s="204"/>
    </row>
    <row r="23" spans="1:22" x14ac:dyDescent="0.25">
      <c r="A23" s="183"/>
      <c r="B23" s="202"/>
      <c r="C23" s="101"/>
      <c r="D23" s="101"/>
      <c r="E23" s="214"/>
      <c r="F23" s="204"/>
      <c r="G23" s="16"/>
      <c r="H23" s="204"/>
      <c r="I23" s="185"/>
      <c r="J23" s="98"/>
      <c r="K23" s="98"/>
      <c r="L23" s="99"/>
      <c r="M23" s="218"/>
      <c r="N23" s="79"/>
      <c r="O23" s="190"/>
      <c r="P23" s="190"/>
      <c r="Q23" s="190"/>
      <c r="R23" s="190"/>
      <c r="S23" s="79"/>
      <c r="T23" s="204"/>
    </row>
    <row r="24" spans="1:22" ht="15.75" thickBot="1" x14ac:dyDescent="0.3">
      <c r="A24" s="88"/>
      <c r="B24" s="89"/>
      <c r="C24" s="90"/>
      <c r="D24" s="90"/>
      <c r="E24" s="703"/>
      <c r="F24" s="703"/>
      <c r="G24" s="221" t="s">
        <v>16</v>
      </c>
      <c r="H24" s="222">
        <f>SUM(H12:H21)</f>
        <v>10</v>
      </c>
      <c r="I24" s="704" t="s">
        <v>37</v>
      </c>
    </row>
    <row r="25" spans="1:22" x14ac:dyDescent="0.25">
      <c r="A25" s="205" t="s">
        <v>39</v>
      </c>
      <c r="B25" s="199" t="s">
        <v>59</v>
      </c>
      <c r="C25" s="200"/>
      <c r="D25" s="99"/>
      <c r="E25" s="200"/>
      <c r="F25" s="200"/>
      <c r="G25" s="200"/>
      <c r="H25" s="200"/>
      <c r="I25" s="79"/>
      <c r="J25" s="204"/>
      <c r="K25" s="204"/>
      <c r="L25" s="204"/>
      <c r="M25" s="218"/>
      <c r="N25" s="190"/>
      <c r="O25" s="190"/>
      <c r="P25" s="190"/>
      <c r="Q25" s="190"/>
      <c r="R25" s="190"/>
      <c r="S25" s="190"/>
      <c r="T25" s="204"/>
    </row>
    <row r="26" spans="1:22" x14ac:dyDescent="0.25">
      <c r="A26" s="208">
        <v>518</v>
      </c>
      <c r="B26" s="163">
        <v>51200</v>
      </c>
      <c r="C26" s="99"/>
      <c r="D26" s="98"/>
      <c r="E26" s="98"/>
      <c r="F26" s="98"/>
      <c r="G26" s="98"/>
      <c r="H26" s="98"/>
      <c r="I26" s="79"/>
      <c r="J26" s="204"/>
      <c r="K26" s="204"/>
      <c r="L26" s="204"/>
      <c r="M26" s="105"/>
      <c r="N26" s="190"/>
      <c r="O26" s="190"/>
      <c r="P26" s="190"/>
      <c r="Q26" s="190"/>
      <c r="R26" s="79"/>
      <c r="S26" s="190"/>
      <c r="T26" s="204"/>
    </row>
    <row r="27" spans="1:22" x14ac:dyDescent="0.25">
      <c r="A27" s="210" t="s">
        <v>141</v>
      </c>
      <c r="B27" s="82"/>
      <c r="C27" s="82"/>
      <c r="D27" s="181"/>
      <c r="J27" s="204"/>
      <c r="K27" s="204"/>
      <c r="L27" s="204"/>
      <c r="M27" s="218"/>
      <c r="N27" s="190"/>
      <c r="O27" s="190"/>
      <c r="P27" s="190"/>
      <c r="Q27" s="190"/>
      <c r="R27" s="190"/>
      <c r="S27" s="190"/>
      <c r="T27" s="204"/>
    </row>
    <row r="28" spans="1:22" x14ac:dyDescent="0.25">
      <c r="A28" s="78"/>
      <c r="B28" s="82"/>
      <c r="C28" s="82"/>
      <c r="D28" s="82"/>
      <c r="J28" s="204"/>
      <c r="K28" s="204"/>
      <c r="L28" s="204"/>
      <c r="M28" s="101"/>
      <c r="N28" s="190"/>
      <c r="O28" s="190"/>
      <c r="P28" s="190"/>
      <c r="Q28" s="190"/>
      <c r="R28" s="79"/>
      <c r="S28" s="190"/>
      <c r="T28" s="204"/>
    </row>
    <row r="29" spans="1:22" x14ac:dyDescent="0.25">
      <c r="A29" s="210"/>
      <c r="B29" s="126"/>
      <c r="C29" s="792" t="s">
        <v>378</v>
      </c>
      <c r="D29" s="793"/>
      <c r="E29" s="169"/>
      <c r="J29" s="204"/>
      <c r="K29" s="204"/>
      <c r="L29" s="204"/>
      <c r="M29" s="101"/>
      <c r="N29" s="190"/>
      <c r="O29" s="190"/>
      <c r="P29" s="190"/>
      <c r="Q29" s="190"/>
      <c r="R29" s="79"/>
      <c r="S29" s="190"/>
      <c r="T29" s="204"/>
    </row>
    <row r="30" spans="1:22" x14ac:dyDescent="0.25">
      <c r="A30" s="508"/>
      <c r="B30" s="509"/>
      <c r="C30" s="792"/>
      <c r="D30" s="793"/>
      <c r="E30" s="169"/>
      <c r="J30" s="204"/>
      <c r="K30" s="204"/>
      <c r="L30" s="204"/>
      <c r="M30" s="218"/>
      <c r="N30" s="190"/>
      <c r="O30" s="190"/>
      <c r="P30" s="190"/>
      <c r="Q30" s="190"/>
      <c r="R30" s="190"/>
      <c r="S30" s="190"/>
      <c r="T30" s="204"/>
    </row>
    <row r="31" spans="1:22" x14ac:dyDescent="0.25">
      <c r="A31" s="508"/>
      <c r="B31" s="507"/>
      <c r="C31" s="509" t="s">
        <v>14</v>
      </c>
      <c r="D31" s="429"/>
      <c r="E31" s="169"/>
      <c r="J31" s="204"/>
      <c r="K31" s="204"/>
      <c r="L31" s="204"/>
      <c r="M31" s="101"/>
      <c r="N31" s="190"/>
      <c r="O31" s="190"/>
      <c r="P31" s="190"/>
      <c r="Q31" s="190"/>
      <c r="R31" s="79"/>
      <c r="S31" s="190"/>
      <c r="T31" s="204"/>
    </row>
    <row r="32" spans="1:22" x14ac:dyDescent="0.25">
      <c r="A32" s="220"/>
      <c r="B32" s="329" t="s">
        <v>376</v>
      </c>
      <c r="C32" s="126">
        <f>5.5+16.6+75.2</f>
        <v>97.300000000000011</v>
      </c>
      <c r="D32" s="429"/>
      <c r="E32" s="510"/>
      <c r="F32" s="279"/>
      <c r="G32" s="16"/>
      <c r="H32" s="202"/>
      <c r="I32" s="79"/>
      <c r="J32" s="204"/>
      <c r="K32" s="204"/>
      <c r="L32" s="204"/>
      <c r="M32" s="218"/>
      <c r="N32" s="190"/>
      <c r="O32" s="190"/>
      <c r="P32" s="190"/>
      <c r="Q32" s="190"/>
      <c r="R32" s="190"/>
      <c r="S32" s="190"/>
      <c r="T32" s="204"/>
    </row>
    <row r="33" spans="1:20" x14ac:dyDescent="0.25">
      <c r="A33" s="183"/>
      <c r="B33" s="329" t="s">
        <v>377</v>
      </c>
      <c r="C33" s="126">
        <f>6.3+28.2+5.5+16.6+75.1</f>
        <v>131.69999999999999</v>
      </c>
      <c r="D33" s="511"/>
      <c r="E33" s="510"/>
      <c r="F33" s="279"/>
      <c r="G33" s="16"/>
      <c r="H33" s="204"/>
      <c r="I33" s="79"/>
      <c r="J33" s="204"/>
      <c r="K33" s="204"/>
      <c r="L33" s="204"/>
      <c r="M33" s="105"/>
      <c r="N33" s="190"/>
      <c r="O33" s="190"/>
      <c r="P33" s="190"/>
      <c r="Q33" s="190"/>
      <c r="R33" s="79"/>
      <c r="S33" s="190"/>
      <c r="T33" s="204"/>
    </row>
    <row r="34" spans="1:20" x14ac:dyDescent="0.25">
      <c r="A34" s="183"/>
      <c r="B34" s="364"/>
      <c r="C34" s="104"/>
      <c r="D34" s="691"/>
      <c r="E34" s="510"/>
      <c r="F34" s="279"/>
      <c r="G34" s="16"/>
      <c r="H34" s="204"/>
      <c r="I34" s="79"/>
      <c r="J34" s="204"/>
      <c r="K34" s="204"/>
      <c r="L34" s="204"/>
      <c r="M34" s="218"/>
      <c r="N34" s="190"/>
      <c r="O34" s="190"/>
      <c r="P34" s="190"/>
      <c r="Q34" s="190"/>
      <c r="R34" s="190"/>
      <c r="S34" s="190"/>
      <c r="T34" s="204"/>
    </row>
    <row r="35" spans="1:20" x14ac:dyDescent="0.25">
      <c r="A35" s="183"/>
      <c r="B35" s="281"/>
      <c r="C35" s="101"/>
      <c r="D35" s="105"/>
      <c r="E35" s="214"/>
      <c r="F35" s="214"/>
      <c r="G35" s="16"/>
      <c r="H35" s="204"/>
      <c r="I35" s="79"/>
      <c r="J35" s="204"/>
      <c r="K35" s="204"/>
      <c r="L35" s="204"/>
      <c r="M35" s="788"/>
      <c r="N35" s="204"/>
      <c r="O35" s="204"/>
      <c r="P35" s="204"/>
      <c r="Q35" s="204"/>
      <c r="R35" s="204"/>
      <c r="S35" s="787"/>
      <c r="T35" s="204"/>
    </row>
    <row r="36" spans="1:20" x14ac:dyDescent="0.25">
      <c r="A36" s="183"/>
      <c r="B36" s="202"/>
      <c r="C36" s="101"/>
      <c r="D36" s="105"/>
      <c r="E36" s="214"/>
      <c r="F36" s="204"/>
      <c r="G36" s="16"/>
      <c r="H36" s="204"/>
      <c r="I36" s="79"/>
      <c r="J36" s="204"/>
      <c r="K36" s="204"/>
      <c r="L36" s="204"/>
      <c r="M36" s="788"/>
      <c r="N36" s="204"/>
      <c r="O36" s="204"/>
      <c r="P36" s="204"/>
      <c r="Q36" s="204"/>
      <c r="R36" s="204"/>
      <c r="S36" s="787"/>
      <c r="T36" s="204"/>
    </row>
    <row r="37" spans="1:20" x14ac:dyDescent="0.25">
      <c r="A37" s="183"/>
      <c r="B37" s="202"/>
      <c r="C37" s="101"/>
      <c r="D37" s="105"/>
      <c r="E37" s="214"/>
      <c r="F37" s="204"/>
      <c r="G37" s="16"/>
      <c r="H37" s="204"/>
      <c r="I37" s="79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15.75" thickBot="1" x14ac:dyDescent="0.3">
      <c r="A38" s="88"/>
      <c r="B38" s="221" t="s">
        <v>16</v>
      </c>
      <c r="C38" s="222">
        <f>SUM(C32:C33)</f>
        <v>229</v>
      </c>
      <c r="D38" s="223" t="s">
        <v>45</v>
      </c>
      <c r="I38" s="214"/>
      <c r="J38" s="204"/>
      <c r="K38" s="204"/>
      <c r="L38" s="204"/>
      <c r="M38" s="204"/>
      <c r="N38" s="217"/>
      <c r="O38" s="217"/>
      <c r="P38" s="217"/>
      <c r="Q38" s="217"/>
      <c r="R38" s="16"/>
      <c r="S38" s="204"/>
      <c r="T38" s="204"/>
    </row>
    <row r="39" spans="1:20" x14ac:dyDescent="0.25">
      <c r="D39" s="788"/>
      <c r="E39" s="204"/>
      <c r="F39" s="204"/>
      <c r="G39" s="204"/>
      <c r="H39" s="204"/>
      <c r="I39" s="787"/>
      <c r="J39" s="204"/>
      <c r="K39" s="204"/>
      <c r="L39" s="204"/>
      <c r="M39" s="204"/>
      <c r="N39" s="16"/>
      <c r="O39" s="16"/>
      <c r="P39" s="16"/>
      <c r="Q39" s="218"/>
      <c r="R39" s="16"/>
      <c r="S39" s="204"/>
      <c r="T39" s="204"/>
    </row>
    <row r="40" spans="1:20" x14ac:dyDescent="0.25">
      <c r="D40" s="788"/>
      <c r="E40" s="204"/>
      <c r="F40" s="204"/>
      <c r="G40" s="204"/>
      <c r="H40" s="204"/>
      <c r="I40" s="787"/>
      <c r="J40" s="204"/>
      <c r="K40" s="204"/>
      <c r="L40" s="204"/>
      <c r="M40" s="204"/>
      <c r="N40" s="204"/>
      <c r="O40" s="204"/>
      <c r="P40" s="204"/>
      <c r="Q40" s="204"/>
      <c r="R40" s="79"/>
      <c r="S40" s="204"/>
      <c r="T40" s="204"/>
    </row>
    <row r="41" spans="1:20" x14ac:dyDescent="0.25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79"/>
      <c r="O41" s="190"/>
      <c r="P41" s="190"/>
      <c r="Q41" s="190"/>
      <c r="R41" s="16"/>
      <c r="S41" s="204"/>
      <c r="T41" s="204"/>
    </row>
    <row r="42" spans="1:20" x14ac:dyDescent="0.25">
      <c r="A42" s="204"/>
      <c r="B42" s="204"/>
      <c r="C42" s="204"/>
      <c r="D42" s="204"/>
      <c r="E42" s="217"/>
      <c r="F42" s="217"/>
      <c r="G42" s="16"/>
      <c r="H42" s="204"/>
      <c r="I42" s="204"/>
      <c r="J42" s="204"/>
      <c r="K42" s="204"/>
      <c r="L42" s="204"/>
      <c r="M42" s="204"/>
      <c r="N42" s="79"/>
      <c r="O42" s="190"/>
      <c r="P42" s="190"/>
      <c r="Q42" s="190"/>
      <c r="R42" s="16"/>
      <c r="S42" s="204"/>
      <c r="T42" s="204"/>
    </row>
    <row r="43" spans="1:20" x14ac:dyDescent="0.25">
      <c r="A43" s="204"/>
      <c r="B43" s="204"/>
      <c r="C43" s="204"/>
      <c r="D43" s="204"/>
      <c r="E43" s="16"/>
      <c r="F43" s="16"/>
      <c r="G43" s="16"/>
      <c r="H43" s="204"/>
      <c r="I43" s="204"/>
      <c r="J43" s="204"/>
      <c r="K43" s="204"/>
      <c r="L43" s="204"/>
      <c r="M43" s="204"/>
      <c r="N43" s="79"/>
      <c r="O43" s="190"/>
      <c r="P43" s="190"/>
      <c r="Q43" s="190"/>
      <c r="R43" s="16"/>
      <c r="S43" s="204"/>
      <c r="T43" s="204"/>
    </row>
    <row r="44" spans="1:20" x14ac:dyDescent="0.25">
      <c r="A44" s="204"/>
      <c r="B44" s="204"/>
      <c r="C44" s="204"/>
      <c r="D44" s="101"/>
      <c r="E44" s="429"/>
      <c r="F44" s="506"/>
      <c r="G44" s="82"/>
      <c r="H44" s="79"/>
      <c r="I44" s="204"/>
      <c r="J44" s="204"/>
      <c r="K44" s="204"/>
      <c r="L44" s="204"/>
      <c r="M44" s="204"/>
      <c r="N44" s="79"/>
      <c r="O44" s="190"/>
      <c r="P44" s="190"/>
      <c r="Q44" s="190"/>
      <c r="R44" s="16"/>
      <c r="S44" s="204"/>
      <c r="T44" s="204"/>
    </row>
    <row r="45" spans="1:20" x14ac:dyDescent="0.25">
      <c r="A45" s="52"/>
      <c r="B45" s="204"/>
      <c r="C45" s="204"/>
      <c r="D45" s="101"/>
      <c r="E45" s="124"/>
      <c r="F45" s="58"/>
      <c r="G45" s="82"/>
      <c r="H45" s="79"/>
      <c r="I45" s="101"/>
      <c r="J45" s="52"/>
      <c r="K45" s="204"/>
      <c r="L45" s="204"/>
      <c r="M45" s="204"/>
      <c r="N45" s="79"/>
      <c r="O45" s="190"/>
      <c r="P45" s="190"/>
      <c r="Q45" s="190"/>
      <c r="R45" s="16"/>
      <c r="S45" s="204"/>
      <c r="T45" s="204"/>
    </row>
    <row r="46" spans="1:20" x14ac:dyDescent="0.25">
      <c r="A46" s="204"/>
      <c r="B46" s="204"/>
      <c r="C46" s="204"/>
      <c r="D46" s="101"/>
      <c r="E46" s="124"/>
      <c r="F46" s="58"/>
      <c r="G46" s="82"/>
      <c r="H46" s="79"/>
      <c r="I46" s="204"/>
      <c r="J46" s="204"/>
      <c r="K46" s="204"/>
      <c r="L46" s="204"/>
      <c r="M46" s="204"/>
      <c r="N46" s="79"/>
      <c r="O46" s="190"/>
      <c r="P46" s="190"/>
      <c r="Q46" s="190"/>
      <c r="R46" s="16"/>
      <c r="S46" s="204"/>
      <c r="T46" s="204"/>
    </row>
    <row r="47" spans="1:20" x14ac:dyDescent="0.25">
      <c r="A47" s="204"/>
      <c r="B47" s="204"/>
      <c r="C47" s="204"/>
      <c r="D47" s="280"/>
      <c r="E47" s="475"/>
      <c r="F47" s="505"/>
      <c r="G47" s="789"/>
      <c r="H47" s="789"/>
      <c r="I47" s="204"/>
      <c r="J47" s="52"/>
      <c r="K47" s="204"/>
      <c r="L47" s="204"/>
      <c r="M47" s="788"/>
      <c r="N47" s="204"/>
      <c r="O47" s="204"/>
      <c r="P47" s="204"/>
      <c r="Q47" s="204"/>
      <c r="R47" s="787"/>
      <c r="S47" s="204"/>
      <c r="T47" s="204"/>
    </row>
    <row r="48" spans="1:20" x14ac:dyDescent="0.25">
      <c r="A48" s="204"/>
      <c r="B48" s="204"/>
      <c r="C48" s="204"/>
      <c r="D48" s="280"/>
      <c r="E48" s="476"/>
      <c r="F48" s="505"/>
      <c r="G48" s="789"/>
      <c r="H48" s="789"/>
      <c r="I48" s="204"/>
      <c r="J48" s="204"/>
      <c r="K48" s="204"/>
      <c r="L48" s="204"/>
      <c r="M48" s="788"/>
      <c r="N48" s="204"/>
      <c r="O48" s="204"/>
      <c r="P48" s="204"/>
      <c r="Q48" s="204"/>
      <c r="R48" s="787"/>
      <c r="S48" s="204"/>
      <c r="T48" s="204"/>
    </row>
    <row r="49" spans="1:20" x14ac:dyDescent="0.25">
      <c r="A49" s="204"/>
      <c r="B49" s="204"/>
      <c r="C49" s="204"/>
      <c r="D49" s="204"/>
      <c r="E49" s="190"/>
      <c r="F49" s="190"/>
      <c r="G49" s="16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1:20" x14ac:dyDescent="0.25">
      <c r="A50" s="204"/>
      <c r="B50" s="204"/>
      <c r="C50" s="204"/>
      <c r="D50" s="204"/>
      <c r="E50" s="190"/>
      <c r="F50" s="190"/>
      <c r="G50" s="16"/>
      <c r="H50" s="204"/>
      <c r="I50" s="204"/>
      <c r="J50" s="204"/>
      <c r="K50" s="204"/>
      <c r="L50" s="204"/>
      <c r="M50" s="204"/>
      <c r="N50" s="204"/>
      <c r="O50" s="204"/>
      <c r="P50" s="46"/>
      <c r="Q50" s="47"/>
      <c r="R50" s="195"/>
      <c r="S50" s="204"/>
      <c r="T50" s="204"/>
    </row>
    <row r="51" spans="1:20" x14ac:dyDescent="0.25">
      <c r="A51" s="204"/>
      <c r="B51" s="204"/>
      <c r="C51" s="204"/>
      <c r="D51" s="204"/>
      <c r="E51" s="190"/>
      <c r="F51" s="190"/>
      <c r="G51" s="16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1:20" x14ac:dyDescent="0.25">
      <c r="A52" s="204"/>
      <c r="B52" s="204"/>
      <c r="C52" s="204"/>
      <c r="D52" s="788"/>
      <c r="E52" s="204"/>
      <c r="F52" s="204"/>
      <c r="G52" s="787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1:20" x14ac:dyDescent="0.25">
      <c r="A53" s="204"/>
      <c r="B53" s="219"/>
      <c r="C53" s="204"/>
      <c r="D53" s="788"/>
      <c r="E53" s="204"/>
      <c r="F53" s="204"/>
      <c r="G53" s="787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1:20" x14ac:dyDescent="0.25">
      <c r="A54" s="204"/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1:20" x14ac:dyDescent="0.25">
      <c r="A55" s="204"/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1:20" x14ac:dyDescent="0.25">
      <c r="A56" s="204"/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</sheetData>
  <mergeCells count="13">
    <mergeCell ref="C12:C15"/>
    <mergeCell ref="C16:C21"/>
    <mergeCell ref="D52:D53"/>
    <mergeCell ref="G52:G53"/>
    <mergeCell ref="M35:M36"/>
    <mergeCell ref="C29:C30"/>
    <mergeCell ref="D29:D30"/>
    <mergeCell ref="S35:S36"/>
    <mergeCell ref="D39:D40"/>
    <mergeCell ref="I39:I40"/>
    <mergeCell ref="M47:M48"/>
    <mergeCell ref="R47:R48"/>
    <mergeCell ref="G47:H48"/>
  </mergeCells>
  <pageMargins left="0.7" right="0.7" top="0.75" bottom="0.75" header="0.3" footer="0.3"/>
  <pageSetup scale="91" orientation="portrait" r:id="rId1"/>
  <colBreaks count="1" manualBreakCount="1">
    <brk id="9" max="1048575" man="1"/>
  </col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W46"/>
  <sheetViews>
    <sheetView view="pageBreakPreview" topLeftCell="A7" zoomScale="110" zoomScaleSheetLayoutView="110" workbookViewId="0">
      <selection activeCell="N53" sqref="N53"/>
    </sheetView>
  </sheetViews>
  <sheetFormatPr defaultRowHeight="15" x14ac:dyDescent="0.25"/>
  <cols>
    <col min="2" max="2" width="11" customWidth="1"/>
    <col min="3" max="3" width="8" bestFit="1" customWidth="1"/>
    <col min="4" max="4" width="8.85546875" bestFit="1" customWidth="1"/>
    <col min="6" max="6" width="10.85546875" bestFit="1" customWidth="1"/>
    <col min="12" max="12" width="11.7109375" customWidth="1"/>
    <col min="14" max="14" width="10.7109375" customWidth="1"/>
    <col min="15" max="15" width="8.5703125" customWidth="1"/>
    <col min="16" max="16" width="8" customWidth="1"/>
    <col min="17" max="17" width="9.85546875" bestFit="1" customWidth="1"/>
    <col min="18" max="18" width="9.42578125" customWidth="1"/>
    <col min="19" max="19" width="8.85546875" customWidth="1"/>
  </cols>
  <sheetData>
    <row r="1" spans="1:23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  <c r="K1" s="82"/>
      <c r="L1" s="82"/>
      <c r="M1" s="80"/>
      <c r="N1" s="80"/>
      <c r="O1" s="206"/>
      <c r="P1" s="82"/>
      <c r="Q1" s="32"/>
      <c r="R1" s="52"/>
      <c r="S1" s="79"/>
      <c r="T1" s="197"/>
      <c r="U1" s="204"/>
    </row>
    <row r="2" spans="1:23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  <c r="K2" s="82"/>
      <c r="L2" s="79"/>
      <c r="M2" s="80"/>
      <c r="N2" s="80"/>
      <c r="O2" s="81"/>
      <c r="P2" s="82"/>
      <c r="Q2" s="32"/>
      <c r="R2" s="84"/>
      <c r="S2" s="79"/>
      <c r="T2" s="184"/>
      <c r="U2" s="204"/>
    </row>
    <row r="3" spans="1:23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  <c r="K3" s="82"/>
      <c r="L3" s="79"/>
      <c r="M3" s="80"/>
      <c r="N3" s="80"/>
      <c r="O3" s="81"/>
      <c r="P3" s="82"/>
      <c r="Q3" s="32"/>
      <c r="R3" s="79"/>
      <c r="S3" s="79"/>
      <c r="T3" s="184"/>
      <c r="U3" s="204"/>
    </row>
    <row r="4" spans="1:23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  <c r="K4" s="82"/>
      <c r="L4" s="79"/>
      <c r="M4" s="80"/>
      <c r="N4" s="80"/>
      <c r="O4" s="81"/>
      <c r="P4" s="82"/>
      <c r="Q4" s="32"/>
      <c r="R4" s="86"/>
      <c r="S4" s="79"/>
      <c r="T4" s="82"/>
      <c r="U4" s="204"/>
    </row>
    <row r="5" spans="1:23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  <c r="K5" s="82"/>
      <c r="L5" s="79"/>
      <c r="M5" s="80"/>
      <c r="N5" s="80"/>
      <c r="O5" s="81"/>
      <c r="P5" s="82"/>
      <c r="Q5" s="32"/>
      <c r="R5" s="52"/>
      <c r="S5" s="79"/>
      <c r="T5" s="82"/>
      <c r="U5" s="204"/>
    </row>
    <row r="6" spans="1:23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100</v>
      </c>
      <c r="I6" s="89"/>
      <c r="J6" s="95"/>
      <c r="K6" s="82"/>
      <c r="L6" s="79"/>
      <c r="M6" s="80"/>
      <c r="N6" s="80"/>
      <c r="O6" s="81"/>
      <c r="P6" s="82"/>
      <c r="Q6" s="32"/>
      <c r="R6" s="32"/>
      <c r="S6" s="79"/>
      <c r="T6" s="82"/>
      <c r="U6" s="204"/>
    </row>
    <row r="7" spans="1:23" x14ac:dyDescent="0.25">
      <c r="A7" s="205" t="s">
        <v>39</v>
      </c>
      <c r="B7" s="199" t="s">
        <v>59</v>
      </c>
      <c r="C7" s="200"/>
      <c r="D7" s="99"/>
      <c r="E7" s="206"/>
      <c r="F7" s="200"/>
      <c r="G7" s="200"/>
      <c r="H7" s="200"/>
      <c r="I7" s="200"/>
      <c r="J7" s="215"/>
      <c r="K7" s="193"/>
      <c r="L7" s="193"/>
      <c r="M7" s="204"/>
      <c r="N7" s="204"/>
      <c r="O7" s="204"/>
      <c r="P7" s="204"/>
      <c r="Q7" s="204"/>
      <c r="R7" s="204"/>
      <c r="S7" s="204"/>
      <c r="T7" s="204"/>
      <c r="U7" s="204"/>
    </row>
    <row r="8" spans="1:23" x14ac:dyDescent="0.25">
      <c r="A8" s="208">
        <v>518</v>
      </c>
      <c r="B8" s="163">
        <v>21200</v>
      </c>
      <c r="C8" s="99"/>
      <c r="D8" s="98"/>
      <c r="E8" s="98"/>
      <c r="F8" s="98"/>
      <c r="G8" s="98"/>
      <c r="H8" s="98"/>
      <c r="I8" s="98"/>
      <c r="J8" s="209"/>
      <c r="K8" s="165"/>
      <c r="L8" s="163"/>
      <c r="M8" s="204"/>
      <c r="N8" s="204"/>
      <c r="O8" s="204"/>
      <c r="P8" s="204"/>
      <c r="Q8" s="204"/>
      <c r="R8" s="204"/>
      <c r="S8" s="204"/>
      <c r="T8" s="204"/>
      <c r="U8" s="204"/>
    </row>
    <row r="9" spans="1:23" x14ac:dyDescent="0.25">
      <c r="A9" s="210" t="s">
        <v>387</v>
      </c>
      <c r="B9" s="82"/>
      <c r="C9" s="82"/>
      <c r="D9" s="181"/>
      <c r="E9" s="101"/>
      <c r="F9" s="82"/>
      <c r="G9" s="82"/>
      <c r="H9" s="82"/>
      <c r="I9" s="82"/>
      <c r="J9" s="87"/>
      <c r="K9" s="32"/>
      <c r="L9" s="82"/>
      <c r="M9" s="204"/>
      <c r="N9" s="204"/>
      <c r="O9" s="204"/>
      <c r="P9" s="204"/>
      <c r="Q9" s="204"/>
      <c r="R9" s="204"/>
      <c r="S9" s="204"/>
      <c r="T9" s="204"/>
      <c r="U9" s="204"/>
    </row>
    <row r="10" spans="1:23" x14ac:dyDescent="0.25">
      <c r="A10" s="78"/>
      <c r="B10" s="82"/>
      <c r="C10" s="82"/>
      <c r="D10" s="82"/>
      <c r="E10" s="101"/>
      <c r="F10" s="82"/>
      <c r="G10" s="82"/>
      <c r="H10" s="82"/>
      <c r="I10" s="82"/>
      <c r="J10" s="87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</row>
    <row r="11" spans="1:23" ht="25.5" x14ac:dyDescent="0.25">
      <c r="A11" s="220"/>
      <c r="B11" s="202"/>
      <c r="C11" s="202"/>
      <c r="D11" s="285" t="s">
        <v>210</v>
      </c>
      <c r="E11" s="285" t="s">
        <v>212</v>
      </c>
      <c r="F11" s="285" t="s">
        <v>10</v>
      </c>
      <c r="G11" s="285" t="s">
        <v>17</v>
      </c>
      <c r="H11" s="285" t="s">
        <v>18</v>
      </c>
      <c r="J11" s="185"/>
      <c r="K11" s="204"/>
      <c r="L11" s="204"/>
      <c r="M11" s="204"/>
      <c r="N11" s="79"/>
      <c r="O11" s="202"/>
      <c r="P11" s="218"/>
      <c r="Q11" s="218"/>
      <c r="R11" s="16"/>
      <c r="S11" s="202"/>
      <c r="T11" s="79"/>
      <c r="U11" s="204"/>
    </row>
    <row r="12" spans="1:23" s="188" customFormat="1" x14ac:dyDescent="0.25">
      <c r="A12" s="220"/>
      <c r="B12" s="202"/>
      <c r="C12" s="202"/>
      <c r="D12" s="84" t="s">
        <v>211</v>
      </c>
      <c r="E12" s="84" t="s">
        <v>211</v>
      </c>
      <c r="F12" s="84" t="s">
        <v>14</v>
      </c>
      <c r="G12" s="84" t="s">
        <v>14</v>
      </c>
      <c r="H12" s="84" t="s">
        <v>44</v>
      </c>
      <c r="J12" s="185"/>
      <c r="K12" s="204"/>
      <c r="L12" s="204"/>
      <c r="M12" s="204"/>
      <c r="N12" s="79"/>
      <c r="O12" s="202"/>
      <c r="P12" s="218"/>
      <c r="Q12" s="218"/>
      <c r="R12" s="16"/>
      <c r="S12" s="202"/>
      <c r="T12" s="79"/>
      <c r="U12" s="204"/>
    </row>
    <row r="13" spans="1:23" s="69" customFormat="1" x14ac:dyDescent="0.25">
      <c r="B13" s="202"/>
      <c r="C13" s="202"/>
      <c r="D13" s="84"/>
      <c r="F13" s="84"/>
      <c r="G13" s="84"/>
      <c r="H13" s="84"/>
      <c r="J13" s="185"/>
      <c r="K13" s="110"/>
      <c r="L13" s="202"/>
      <c r="M13" s="101"/>
      <c r="N13" s="105"/>
      <c r="O13" s="79"/>
      <c r="P13" s="190"/>
      <c r="Q13" s="190"/>
      <c r="R13" s="16"/>
      <c r="S13" s="79"/>
      <c r="T13" s="190"/>
      <c r="U13" s="204"/>
      <c r="W13" s="101"/>
    </row>
    <row r="14" spans="1:23" s="188" customFormat="1" x14ac:dyDescent="0.25">
      <c r="A14" s="284" t="s">
        <v>79</v>
      </c>
      <c r="B14" s="202"/>
      <c r="C14" s="202"/>
      <c r="D14" s="84">
        <f>AVERAGE(754.13, 752.55)</f>
        <v>753.33999999999992</v>
      </c>
      <c r="E14" s="471">
        <f>737.37+3</f>
        <v>740.37</v>
      </c>
      <c r="F14" s="84">
        <f>ABUTMENT!D18</f>
        <v>44.963250000000002</v>
      </c>
      <c r="G14" s="84">
        <v>2</v>
      </c>
      <c r="H14" s="84">
        <f>(D14-E14)*F14*G14/27</f>
        <v>43.198026111110821</v>
      </c>
      <c r="J14" s="185"/>
      <c r="K14" s="110"/>
      <c r="L14" s="202"/>
      <c r="M14" s="101"/>
      <c r="N14" s="105"/>
      <c r="O14" s="79"/>
      <c r="P14" s="190"/>
      <c r="Q14" s="190"/>
      <c r="R14" s="16"/>
      <c r="S14" s="79"/>
      <c r="T14" s="190"/>
      <c r="U14" s="204"/>
      <c r="W14" s="101"/>
    </row>
    <row r="15" spans="1:23" s="188" customFormat="1" x14ac:dyDescent="0.25">
      <c r="A15" s="284"/>
      <c r="B15" s="202"/>
      <c r="C15" s="202"/>
      <c r="D15" s="84"/>
      <c r="E15" s="471"/>
      <c r="F15" s="84"/>
      <c r="G15" s="84"/>
      <c r="H15" s="84"/>
      <c r="J15" s="185"/>
      <c r="K15" s="204"/>
      <c r="L15" s="98"/>
      <c r="M15" s="99"/>
      <c r="N15" s="218"/>
      <c r="O15" s="79"/>
      <c r="P15" s="79"/>
      <c r="Q15" s="79"/>
      <c r="R15" s="16"/>
      <c r="S15" s="79"/>
      <c r="T15" s="190"/>
      <c r="U15" s="204"/>
      <c r="W15" s="101"/>
    </row>
    <row r="16" spans="1:23" s="188" customFormat="1" x14ac:dyDescent="0.25">
      <c r="A16" s="284" t="s">
        <v>194</v>
      </c>
      <c r="B16" s="202"/>
      <c r="C16" s="202"/>
      <c r="D16" s="84">
        <f>AVERAGE(ABUTMENT!E21,ABUTMENT!G21)</f>
        <v>758.2153571428571</v>
      </c>
      <c r="E16" s="471">
        <f>748+3</f>
        <v>751</v>
      </c>
      <c r="F16" s="84">
        <f>ABUTMENT!D25</f>
        <v>74</v>
      </c>
      <c r="G16" s="84">
        <v>2</v>
      </c>
      <c r="H16" s="84">
        <f>(D16-E16)*F16*G16/27</f>
        <v>39.550846560846331</v>
      </c>
      <c r="J16" s="185"/>
      <c r="K16" s="204"/>
      <c r="L16" s="98"/>
      <c r="M16" s="99"/>
      <c r="N16" s="218"/>
      <c r="O16" s="105"/>
      <c r="P16" s="79"/>
      <c r="Q16" s="79"/>
      <c r="R16" s="16"/>
      <c r="S16" s="79"/>
      <c r="T16" s="190"/>
      <c r="U16" s="204"/>
      <c r="W16" s="101"/>
    </row>
    <row r="17" spans="1:22" s="188" customFormat="1" x14ac:dyDescent="0.25">
      <c r="A17" s="52"/>
      <c r="B17" s="102"/>
      <c r="C17" s="102"/>
      <c r="D17" s="101"/>
      <c r="E17" s="105"/>
      <c r="F17" s="79"/>
      <c r="G17" s="214"/>
      <c r="H17" s="214"/>
      <c r="I17" s="16"/>
      <c r="J17" s="79"/>
      <c r="K17" s="204"/>
      <c r="L17" s="204"/>
      <c r="M17" s="204"/>
      <c r="N17" s="105"/>
      <c r="O17" s="190"/>
      <c r="P17" s="190"/>
      <c r="Q17" s="190"/>
      <c r="R17" s="190"/>
      <c r="S17" s="79"/>
      <c r="T17" s="190"/>
      <c r="U17" s="204"/>
    </row>
    <row r="18" spans="1:22" s="188" customFormat="1" x14ac:dyDescent="0.25">
      <c r="A18" s="52"/>
      <c r="B18" s="102"/>
      <c r="C18" s="102"/>
      <c r="D18" s="101"/>
      <c r="E18" s="105"/>
      <c r="F18" s="79"/>
      <c r="G18" s="106" t="s">
        <v>16</v>
      </c>
      <c r="H18" s="177">
        <f>ROUNDUP(SUM(H14:H16), 0)</f>
        <v>83</v>
      </c>
      <c r="I18" s="310" t="s">
        <v>122</v>
      </c>
      <c r="J18" s="79"/>
      <c r="K18" s="204"/>
      <c r="L18" s="204"/>
      <c r="M18" s="204"/>
      <c r="N18" s="218"/>
      <c r="O18" s="190"/>
      <c r="P18" s="190"/>
      <c r="Q18" s="190"/>
      <c r="R18" s="190"/>
      <c r="S18" s="190"/>
      <c r="T18" s="190"/>
      <c r="U18" s="204"/>
    </row>
    <row r="19" spans="1:22" s="188" customFormat="1" x14ac:dyDescent="0.25">
      <c r="A19" s="52"/>
      <c r="B19" s="102"/>
      <c r="C19" s="102"/>
      <c r="D19" s="101"/>
      <c r="E19" s="105"/>
      <c r="F19" s="79"/>
      <c r="G19" s="214"/>
      <c r="H19" s="214"/>
      <c r="I19" s="16"/>
      <c r="J19" s="204"/>
      <c r="K19" s="79"/>
      <c r="L19" s="204"/>
      <c r="M19" s="204"/>
      <c r="N19" s="204"/>
      <c r="O19" s="101"/>
      <c r="P19" s="190"/>
      <c r="Q19" s="190"/>
      <c r="R19" s="190"/>
      <c r="S19" s="190"/>
      <c r="T19" s="79"/>
      <c r="U19" s="190"/>
      <c r="V19" s="204"/>
    </row>
    <row r="20" spans="1:22" s="188" customFormat="1" x14ac:dyDescent="0.25">
      <c r="A20" s="52"/>
      <c r="B20" s="102"/>
      <c r="C20" s="101"/>
      <c r="D20" s="105"/>
      <c r="E20" s="79"/>
      <c r="F20" s="214"/>
      <c r="G20" s="204"/>
      <c r="H20" s="16"/>
      <c r="I20" s="204"/>
      <c r="J20" s="79"/>
      <c r="K20" s="204"/>
      <c r="L20" s="204"/>
      <c r="M20" s="204"/>
      <c r="N20" s="218"/>
      <c r="O20" s="190"/>
      <c r="P20" s="190"/>
      <c r="Q20" s="190"/>
      <c r="R20" s="190"/>
      <c r="S20" s="190"/>
      <c r="T20" s="190"/>
      <c r="U20" s="204"/>
    </row>
    <row r="21" spans="1:22" s="188" customFormat="1" x14ac:dyDescent="0.25">
      <c r="A21" s="52"/>
      <c r="B21" s="102"/>
      <c r="C21" s="101"/>
      <c r="D21" s="105"/>
      <c r="E21" s="79"/>
      <c r="F21" s="214"/>
      <c r="G21" s="214"/>
      <c r="H21" s="16"/>
      <c r="I21" s="204"/>
      <c r="J21" s="79"/>
      <c r="K21" s="204"/>
      <c r="L21" s="204"/>
      <c r="M21" s="204"/>
      <c r="N21" s="101"/>
      <c r="O21" s="190"/>
      <c r="P21" s="190"/>
      <c r="Q21" s="190"/>
      <c r="R21" s="190"/>
      <c r="S21" s="79"/>
      <c r="T21" s="190"/>
      <c r="U21" s="204"/>
    </row>
    <row r="22" spans="1:22" s="188" customFormat="1" x14ac:dyDescent="0.25">
      <c r="A22" s="52"/>
      <c r="B22" s="102"/>
      <c r="C22" s="101"/>
      <c r="D22" s="105"/>
      <c r="E22" s="79"/>
      <c r="F22" s="214"/>
      <c r="G22" s="204"/>
      <c r="H22" s="16"/>
      <c r="I22" s="204"/>
      <c r="J22" s="79"/>
      <c r="K22" s="204"/>
      <c r="L22" s="204"/>
      <c r="M22" s="204"/>
      <c r="N22" s="218"/>
      <c r="O22" s="190"/>
      <c r="P22" s="190"/>
      <c r="Q22" s="190"/>
      <c r="R22" s="190"/>
      <c r="S22" s="190"/>
      <c r="T22" s="190"/>
      <c r="U22" s="204"/>
    </row>
    <row r="23" spans="1:22" s="188" customFormat="1" x14ac:dyDescent="0.25">
      <c r="A23" s="52"/>
      <c r="B23" s="102"/>
      <c r="C23" s="101"/>
      <c r="D23" s="105"/>
      <c r="E23" s="79"/>
      <c r="F23" s="214"/>
      <c r="G23" s="214"/>
      <c r="H23" s="16"/>
      <c r="I23" s="204"/>
      <c r="J23" s="79"/>
      <c r="K23" s="204"/>
      <c r="L23" s="204"/>
      <c r="M23" s="204"/>
      <c r="N23" s="105"/>
      <c r="O23" s="190"/>
      <c r="P23" s="190"/>
      <c r="Q23" s="190"/>
      <c r="R23" s="190"/>
      <c r="S23" s="79"/>
      <c r="T23" s="190"/>
      <c r="U23" s="204"/>
    </row>
    <row r="24" spans="1:22" s="188" customFormat="1" x14ac:dyDescent="0.25">
      <c r="A24" s="52"/>
      <c r="B24" s="102"/>
      <c r="C24" s="101"/>
      <c r="D24" s="105"/>
      <c r="E24" s="79"/>
      <c r="F24" s="214"/>
      <c r="G24" s="204"/>
      <c r="H24" s="16"/>
      <c r="I24" s="204"/>
      <c r="J24" s="79"/>
      <c r="K24" s="204"/>
      <c r="L24" s="204"/>
      <c r="M24" s="204"/>
      <c r="N24" s="218"/>
      <c r="O24" s="190"/>
      <c r="P24" s="190"/>
      <c r="Q24" s="190"/>
      <c r="R24" s="190"/>
      <c r="S24" s="190"/>
      <c r="T24" s="190"/>
      <c r="U24" s="204"/>
    </row>
    <row r="25" spans="1:22" s="188" customFormat="1" x14ac:dyDescent="0.25">
      <c r="A25" s="52"/>
      <c r="B25" s="102"/>
      <c r="C25" s="101"/>
      <c r="D25" s="105"/>
      <c r="E25" s="79"/>
      <c r="F25" s="214"/>
      <c r="G25" s="214"/>
      <c r="H25" s="16"/>
      <c r="I25" s="204"/>
      <c r="J25" s="79"/>
      <c r="K25" s="204"/>
      <c r="L25" s="204"/>
      <c r="M25" s="204"/>
      <c r="N25" s="788"/>
      <c r="O25" s="204"/>
      <c r="P25" s="204"/>
      <c r="Q25" s="204"/>
      <c r="R25" s="204"/>
      <c r="S25" s="204"/>
      <c r="T25" s="787"/>
      <c r="U25" s="204"/>
    </row>
    <row r="26" spans="1:22" s="188" customFormat="1" x14ac:dyDescent="0.25">
      <c r="A26" s="52"/>
      <c r="B26" s="102"/>
      <c r="C26" s="101"/>
      <c r="D26" s="105"/>
      <c r="E26" s="79"/>
      <c r="F26" s="214"/>
      <c r="G26" s="204"/>
      <c r="H26" s="16"/>
      <c r="I26" s="204"/>
      <c r="J26" s="79"/>
      <c r="K26" s="204"/>
      <c r="L26" s="204"/>
      <c r="M26" s="204"/>
      <c r="N26" s="788"/>
      <c r="O26" s="204"/>
      <c r="P26" s="204"/>
      <c r="Q26" s="204"/>
      <c r="R26" s="204"/>
      <c r="S26" s="204"/>
      <c r="T26" s="787"/>
      <c r="U26" s="204"/>
    </row>
    <row r="27" spans="1:22" s="174" customFormat="1" x14ac:dyDescent="0.25">
      <c r="B27" s="102"/>
      <c r="C27" s="101"/>
      <c r="D27" s="105"/>
      <c r="E27" s="79"/>
      <c r="F27" s="214"/>
      <c r="G27" s="214"/>
      <c r="H27" s="16"/>
      <c r="I27" s="204"/>
      <c r="J27" s="79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</row>
    <row r="28" spans="1:22" s="69" customFormat="1" x14ac:dyDescent="0.25">
      <c r="B28" s="98"/>
      <c r="C28" s="101"/>
      <c r="D28" s="105"/>
      <c r="E28" s="204"/>
      <c r="F28" s="204"/>
      <c r="G28" s="204"/>
      <c r="H28" s="16"/>
      <c r="I28" s="204"/>
      <c r="J28" s="214"/>
      <c r="K28" s="204"/>
      <c r="L28" s="204"/>
      <c r="M28" s="204"/>
      <c r="N28" s="204"/>
      <c r="O28" s="217"/>
      <c r="P28" s="217"/>
      <c r="Q28" s="217"/>
      <c r="R28" s="217"/>
      <c r="S28" s="16"/>
      <c r="T28" s="204"/>
      <c r="U28" s="204"/>
    </row>
    <row r="29" spans="1:22" s="69" customFormat="1" x14ac:dyDescent="0.25">
      <c r="D29" s="788"/>
      <c r="E29" s="204"/>
      <c r="F29" s="204"/>
      <c r="G29" s="204"/>
      <c r="H29" s="204"/>
      <c r="I29" s="204"/>
      <c r="J29" s="787"/>
      <c r="K29" s="204"/>
      <c r="L29" s="204"/>
      <c r="M29" s="204"/>
      <c r="N29" s="204"/>
      <c r="O29" s="16"/>
      <c r="P29" s="16"/>
      <c r="Q29" s="16"/>
      <c r="R29" s="218"/>
      <c r="S29" s="16"/>
      <c r="T29" s="204"/>
      <c r="U29" s="204"/>
    </row>
    <row r="30" spans="1:22" s="188" customFormat="1" x14ac:dyDescent="0.25">
      <c r="D30" s="788"/>
      <c r="E30" s="204"/>
      <c r="F30" s="204"/>
      <c r="G30" s="204"/>
      <c r="H30" s="204"/>
      <c r="I30" s="204"/>
      <c r="J30" s="787"/>
      <c r="K30" s="204"/>
      <c r="L30" s="204"/>
      <c r="M30" s="204"/>
      <c r="N30" s="204"/>
      <c r="O30" s="204"/>
      <c r="P30" s="204"/>
      <c r="Q30" s="204"/>
      <c r="R30" s="204"/>
      <c r="S30" s="79"/>
      <c r="T30" s="204"/>
      <c r="U30" s="204"/>
    </row>
    <row r="31" spans="1:22" s="188" customFormat="1" x14ac:dyDescent="0.25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79"/>
      <c r="P31" s="190"/>
      <c r="Q31" s="190"/>
      <c r="R31" s="190"/>
      <c r="S31" s="16"/>
      <c r="T31" s="204"/>
      <c r="U31" s="204"/>
    </row>
    <row r="32" spans="1:22" x14ac:dyDescent="0.25">
      <c r="A32" s="204"/>
      <c r="B32" s="204"/>
      <c r="C32" s="204"/>
      <c r="D32" s="204"/>
      <c r="E32" s="217"/>
      <c r="F32" s="217"/>
      <c r="G32" s="217"/>
      <c r="H32" s="16"/>
      <c r="I32" s="204"/>
      <c r="J32" s="204"/>
      <c r="K32" s="204"/>
      <c r="L32" s="204"/>
      <c r="M32" s="204"/>
      <c r="N32" s="204"/>
      <c r="O32" s="79"/>
      <c r="P32" s="190"/>
      <c r="Q32" s="190"/>
      <c r="R32" s="190"/>
      <c r="S32" s="16"/>
      <c r="T32" s="204"/>
      <c r="U32" s="204"/>
    </row>
    <row r="33" spans="1:21" s="174" customFormat="1" x14ac:dyDescent="0.25">
      <c r="A33" s="204"/>
      <c r="B33" s="204"/>
      <c r="C33" s="204"/>
      <c r="D33" s="204"/>
      <c r="E33" s="16"/>
      <c r="F33" s="16"/>
      <c r="G33" s="16"/>
      <c r="H33" s="16"/>
      <c r="I33" s="204"/>
      <c r="J33" s="204"/>
      <c r="K33" s="204"/>
      <c r="L33" s="204"/>
      <c r="M33" s="204"/>
      <c r="N33" s="204"/>
      <c r="O33" s="79"/>
      <c r="P33" s="190"/>
      <c r="Q33" s="190"/>
      <c r="R33" s="190"/>
      <c r="S33" s="16"/>
      <c r="T33" s="204"/>
      <c r="U33" s="204"/>
    </row>
    <row r="34" spans="1:21" x14ac:dyDescent="0.25">
      <c r="A34" s="204"/>
      <c r="B34" s="204"/>
      <c r="C34" s="204"/>
      <c r="D34" s="204"/>
      <c r="E34" s="204"/>
      <c r="F34" s="204"/>
      <c r="G34" s="204"/>
      <c r="H34" s="79"/>
      <c r="I34" s="204"/>
      <c r="J34" s="204"/>
      <c r="K34" s="204"/>
      <c r="L34" s="204"/>
      <c r="M34" s="204"/>
      <c r="N34" s="204"/>
      <c r="O34" s="79"/>
      <c r="P34" s="190"/>
      <c r="Q34" s="190"/>
      <c r="R34" s="190"/>
      <c r="S34" s="16"/>
      <c r="T34" s="204"/>
      <c r="U34" s="204"/>
    </row>
    <row r="35" spans="1:21" x14ac:dyDescent="0.25">
      <c r="A35" s="52"/>
      <c r="B35" s="204"/>
      <c r="C35" s="204"/>
      <c r="D35" s="204"/>
      <c r="E35" s="79"/>
      <c r="F35" s="190"/>
      <c r="G35" s="190"/>
      <c r="H35" s="16"/>
      <c r="I35" s="57"/>
      <c r="J35" s="101"/>
      <c r="K35" s="52"/>
      <c r="L35" s="204"/>
      <c r="M35" s="204"/>
      <c r="N35" s="204"/>
      <c r="O35" s="79"/>
      <c r="P35" s="190"/>
      <c r="Q35" s="190"/>
      <c r="R35" s="190"/>
      <c r="S35" s="16"/>
      <c r="T35" s="204"/>
      <c r="U35" s="204"/>
    </row>
    <row r="36" spans="1:21" x14ac:dyDescent="0.25">
      <c r="A36" s="204"/>
      <c r="B36" s="204"/>
      <c r="C36" s="204"/>
      <c r="D36" s="204"/>
      <c r="E36" s="79"/>
      <c r="F36" s="190"/>
      <c r="G36" s="190"/>
      <c r="H36" s="16"/>
      <c r="I36" s="204"/>
      <c r="J36" s="204"/>
      <c r="K36" s="204"/>
      <c r="L36" s="204"/>
      <c r="M36" s="204"/>
      <c r="N36" s="204"/>
      <c r="O36" s="79"/>
      <c r="P36" s="190"/>
      <c r="Q36" s="190"/>
      <c r="R36" s="190"/>
      <c r="S36" s="16"/>
      <c r="T36" s="204"/>
      <c r="U36" s="204"/>
    </row>
    <row r="37" spans="1:21" x14ac:dyDescent="0.25">
      <c r="A37" s="204"/>
      <c r="B37" s="204"/>
      <c r="C37" s="204"/>
      <c r="D37" s="204"/>
      <c r="E37" s="79"/>
      <c r="F37" s="190"/>
      <c r="G37" s="190"/>
      <c r="H37" s="16"/>
      <c r="I37" s="204"/>
      <c r="J37" s="204"/>
      <c r="K37" s="52"/>
      <c r="L37" s="204"/>
      <c r="M37" s="204"/>
      <c r="N37" s="788"/>
      <c r="O37" s="204"/>
      <c r="P37" s="204"/>
      <c r="Q37" s="204"/>
      <c r="R37" s="204"/>
      <c r="S37" s="787"/>
      <c r="T37" s="204"/>
      <c r="U37" s="204"/>
    </row>
    <row r="38" spans="1:21" x14ac:dyDescent="0.25">
      <c r="A38" s="204"/>
      <c r="B38" s="204"/>
      <c r="C38" s="204"/>
      <c r="D38" s="204"/>
      <c r="E38" s="79"/>
      <c r="F38" s="190"/>
      <c r="G38" s="190"/>
      <c r="H38" s="16"/>
      <c r="I38" s="204"/>
      <c r="J38" s="204"/>
      <c r="K38" s="204"/>
      <c r="L38" s="204"/>
      <c r="M38" s="204"/>
      <c r="N38" s="788"/>
      <c r="O38" s="204"/>
      <c r="P38" s="204"/>
      <c r="Q38" s="204"/>
      <c r="R38" s="204"/>
      <c r="S38" s="787"/>
      <c r="T38" s="204"/>
      <c r="U38" s="204"/>
    </row>
    <row r="39" spans="1:21" x14ac:dyDescent="0.25">
      <c r="A39" s="204"/>
      <c r="B39" s="204"/>
      <c r="C39" s="204"/>
      <c r="D39" s="204"/>
      <c r="E39" s="79"/>
      <c r="F39" s="190"/>
      <c r="G39" s="190"/>
      <c r="H39" s="16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1:21" x14ac:dyDescent="0.25">
      <c r="A40" s="204"/>
      <c r="B40" s="204"/>
      <c r="C40" s="204"/>
      <c r="D40" s="204"/>
      <c r="E40" s="79"/>
      <c r="F40" s="190"/>
      <c r="G40" s="190"/>
      <c r="H40" s="16"/>
      <c r="I40" s="204"/>
      <c r="J40" s="204"/>
      <c r="K40" s="204"/>
      <c r="L40" s="204"/>
      <c r="M40" s="204"/>
      <c r="N40" s="204"/>
      <c r="O40" s="204"/>
      <c r="P40" s="204"/>
      <c r="Q40" s="46"/>
      <c r="R40" s="47"/>
      <c r="S40" s="195"/>
      <c r="T40" s="204"/>
      <c r="U40" s="204"/>
    </row>
    <row r="41" spans="1:21" s="188" customFormat="1" x14ac:dyDescent="0.25">
      <c r="A41" s="204"/>
      <c r="B41" s="204"/>
      <c r="C41" s="204"/>
      <c r="D41" s="204"/>
      <c r="E41" s="79"/>
      <c r="F41" s="190"/>
      <c r="G41" s="190"/>
      <c r="H41" s="16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1:21" x14ac:dyDescent="0.25">
      <c r="A42" s="204"/>
      <c r="B42" s="204"/>
      <c r="C42" s="204"/>
      <c r="D42" s="788"/>
      <c r="E42" s="204"/>
      <c r="F42" s="204"/>
      <c r="G42" s="204"/>
      <c r="H42" s="787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1:21" x14ac:dyDescent="0.25">
      <c r="A43" s="204"/>
      <c r="B43" s="219"/>
      <c r="C43" s="204"/>
      <c r="D43" s="788"/>
      <c r="E43" s="204"/>
      <c r="F43" s="204"/>
      <c r="G43" s="204"/>
      <c r="H43" s="787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1:21" x14ac:dyDescent="0.25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1:21" x14ac:dyDescent="0.25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1:21" x14ac:dyDescent="0.25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</sheetData>
  <mergeCells count="8">
    <mergeCell ref="N25:N26"/>
    <mergeCell ref="T25:T26"/>
    <mergeCell ref="D29:D30"/>
    <mergeCell ref="J29:J30"/>
    <mergeCell ref="D42:D43"/>
    <mergeCell ref="H42:H43"/>
    <mergeCell ref="N37:N38"/>
    <mergeCell ref="S37:S38"/>
  </mergeCells>
  <phoneticPr fontId="0" type="noConversion"/>
  <pageMargins left="0.7" right="0.7" top="0.75" bottom="0.75" header="0.3" footer="0.3"/>
  <pageSetup scale="93" orientation="portrait" r:id="rId1"/>
  <colBreaks count="1" manualBreakCount="1">
    <brk id="10" max="1048575" man="1"/>
  </col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27"/>
  <sheetViews>
    <sheetView view="pageBreakPreview" zoomScale="110" zoomScaleNormal="100" zoomScaleSheetLayoutView="110" workbookViewId="0">
      <selection activeCell="N53" sqref="N53"/>
    </sheetView>
  </sheetViews>
  <sheetFormatPr defaultRowHeight="15" x14ac:dyDescent="0.25"/>
  <cols>
    <col min="2" max="2" width="11" customWidth="1"/>
    <col min="3" max="3" width="8.140625" customWidth="1"/>
    <col min="4" max="4" width="8.28515625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10"/>
      <c r="B2" s="11"/>
      <c r="C2" s="12"/>
      <c r="D2" s="12"/>
      <c r="E2" s="13"/>
      <c r="F2" s="14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10"/>
      <c r="B3" s="11"/>
      <c r="C3" s="12"/>
      <c r="D3" s="12"/>
      <c r="E3" s="13"/>
      <c r="F3" s="14"/>
      <c r="G3" s="15" t="s">
        <v>4</v>
      </c>
      <c r="H3" s="79"/>
      <c r="I3" s="79" t="s">
        <v>84</v>
      </c>
      <c r="J3" s="85"/>
    </row>
    <row r="4" spans="1:10" x14ac:dyDescent="0.25">
      <c r="A4" s="10"/>
      <c r="B4" s="11"/>
      <c r="C4" s="12"/>
      <c r="D4" s="12"/>
      <c r="E4" s="13"/>
      <c r="F4" s="14"/>
      <c r="G4" s="15" t="s">
        <v>5</v>
      </c>
      <c r="H4" s="86" t="s">
        <v>6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7</v>
      </c>
      <c r="H5" s="52" t="s">
        <v>142</v>
      </c>
      <c r="I5" s="11"/>
      <c r="J5" s="19"/>
    </row>
    <row r="6" spans="1:10" ht="15.75" thickBot="1" x14ac:dyDescent="0.3">
      <c r="A6" s="20"/>
      <c r="B6" s="21"/>
      <c r="C6" s="22"/>
      <c r="D6" s="22"/>
      <c r="E6" s="23"/>
      <c r="F6" s="24"/>
      <c r="G6" s="53" t="s">
        <v>8</v>
      </c>
      <c r="H6" s="94" t="s">
        <v>101</v>
      </c>
      <c r="I6" s="21"/>
      <c r="J6" s="27"/>
    </row>
    <row r="7" spans="1:10" x14ac:dyDescent="0.25">
      <c r="A7" s="157" t="s">
        <v>39</v>
      </c>
      <c r="B7" s="157" t="s">
        <v>59</v>
      </c>
      <c r="C7" s="1"/>
      <c r="D7" s="28"/>
      <c r="E7" s="29"/>
      <c r="F7" s="1"/>
      <c r="G7" s="1"/>
      <c r="H7" s="1"/>
      <c r="I7" s="1"/>
      <c r="J7" s="1"/>
    </row>
    <row r="8" spans="1:10" x14ac:dyDescent="0.25">
      <c r="A8" s="161">
        <v>518</v>
      </c>
      <c r="B8" s="163">
        <v>40000</v>
      </c>
      <c r="C8" s="31"/>
      <c r="D8" s="30"/>
      <c r="E8" s="30"/>
      <c r="F8" s="30"/>
      <c r="G8" s="30"/>
      <c r="H8" s="30"/>
      <c r="I8" s="30"/>
      <c r="J8" s="30"/>
    </row>
    <row r="9" spans="1:10" x14ac:dyDescent="0.25">
      <c r="A9" s="100" t="s">
        <v>48</v>
      </c>
      <c r="B9" s="14"/>
      <c r="C9" s="14"/>
      <c r="E9" s="33"/>
      <c r="F9" s="14"/>
      <c r="G9" s="14"/>
      <c r="H9" s="14"/>
      <c r="I9" s="14"/>
      <c r="J9" s="14"/>
    </row>
    <row r="10" spans="1:10" x14ac:dyDescent="0.25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0" x14ac:dyDescent="0.25">
      <c r="A11" s="11" t="s">
        <v>9</v>
      </c>
      <c r="B11" s="1"/>
      <c r="C11" s="54"/>
      <c r="D11" s="11"/>
      <c r="E11" s="51"/>
      <c r="F11" s="51"/>
      <c r="G11" s="11" t="s">
        <v>10</v>
      </c>
      <c r="H11" s="55"/>
      <c r="I11" s="1"/>
      <c r="J11" s="1"/>
    </row>
    <row r="12" spans="1:10" x14ac:dyDescent="0.25">
      <c r="A12" s="11"/>
      <c r="B12" s="34"/>
      <c r="C12" s="54"/>
      <c r="D12" s="11"/>
      <c r="E12" s="50"/>
      <c r="F12" s="50"/>
      <c r="G12" s="11" t="s">
        <v>14</v>
      </c>
      <c r="H12" s="55"/>
      <c r="I12" s="34"/>
      <c r="J12" s="34"/>
    </row>
    <row r="13" spans="1:10" x14ac:dyDescent="0.25">
      <c r="A13" s="52" t="s">
        <v>20</v>
      </c>
      <c r="B13" s="34"/>
      <c r="C13" s="33"/>
      <c r="D13" s="11"/>
      <c r="E13" s="34"/>
      <c r="F13" s="34"/>
      <c r="G13" s="11"/>
      <c r="H13" s="55"/>
      <c r="I13" s="34"/>
      <c r="J13" s="34"/>
    </row>
    <row r="14" spans="1:10" s="69" customFormat="1" x14ac:dyDescent="0.25">
      <c r="A14" s="283" t="s">
        <v>139</v>
      </c>
      <c r="B14" s="102"/>
      <c r="C14" s="101"/>
      <c r="D14" s="79"/>
      <c r="E14" s="102"/>
      <c r="F14" s="102"/>
      <c r="G14" s="79">
        <v>45.5</v>
      </c>
      <c r="H14" s="103"/>
      <c r="I14" s="102" t="s">
        <v>356</v>
      </c>
      <c r="J14" s="102"/>
    </row>
    <row r="15" spans="1:10" s="188" customFormat="1" x14ac:dyDescent="0.25">
      <c r="A15" s="52"/>
      <c r="B15" s="102"/>
      <c r="C15" s="101"/>
      <c r="D15" s="79"/>
      <c r="E15" s="102"/>
      <c r="F15" s="102"/>
      <c r="G15" s="79"/>
      <c r="H15" s="103"/>
      <c r="I15" s="102"/>
      <c r="J15" s="102"/>
    </row>
    <row r="16" spans="1:10" s="188" customFormat="1" x14ac:dyDescent="0.25">
      <c r="A16" s="52"/>
      <c r="B16" s="102"/>
      <c r="C16" s="101"/>
      <c r="D16" s="79"/>
      <c r="E16" s="102"/>
      <c r="F16" s="102"/>
      <c r="G16" s="79"/>
      <c r="H16" s="103"/>
      <c r="I16" s="102"/>
      <c r="J16" s="102"/>
    </row>
    <row r="17" spans="1:10" s="188" customFormat="1" x14ac:dyDescent="0.25">
      <c r="A17" s="283"/>
      <c r="B17" s="193"/>
      <c r="C17" s="193"/>
      <c r="D17" s="128"/>
      <c r="E17" s="128"/>
      <c r="F17" s="128"/>
      <c r="G17" s="127"/>
      <c r="H17" s="103"/>
      <c r="I17" s="102"/>
      <c r="J17" s="102"/>
    </row>
    <row r="18" spans="1:10" s="69" customFormat="1" x14ac:dyDescent="0.25">
      <c r="A18" s="283"/>
      <c r="B18" s="128"/>
      <c r="C18" s="128"/>
      <c r="D18" s="128"/>
      <c r="E18" s="128"/>
      <c r="F18" s="128"/>
      <c r="G18" s="127"/>
      <c r="H18" s="103"/>
      <c r="I18" s="102"/>
      <c r="J18" s="102"/>
    </row>
    <row r="19" spans="1:10" s="188" customFormat="1" x14ac:dyDescent="0.25">
      <c r="A19" s="52"/>
      <c r="B19" s="98"/>
      <c r="C19" s="101"/>
      <c r="D19" s="105"/>
      <c r="E19" s="79"/>
      <c r="F19" s="79"/>
      <c r="G19" s="79"/>
      <c r="H19" s="103"/>
      <c r="I19" s="102"/>
      <c r="J19" s="102"/>
    </row>
    <row r="20" spans="1:10" s="188" customFormat="1" x14ac:dyDescent="0.25">
      <c r="A20" s="52"/>
      <c r="B20" s="98"/>
      <c r="C20" s="101"/>
      <c r="D20" s="105"/>
      <c r="E20" s="79"/>
      <c r="F20" s="79"/>
      <c r="G20" s="79"/>
      <c r="H20" s="103"/>
      <c r="I20" s="102"/>
      <c r="J20" s="102"/>
    </row>
    <row r="21" spans="1:10" s="68" customFormat="1" x14ac:dyDescent="0.25">
      <c r="A21"/>
      <c r="B21"/>
      <c r="C21"/>
      <c r="D21"/>
      <c r="E21"/>
      <c r="F21"/>
      <c r="G21"/>
      <c r="H21"/>
      <c r="I21"/>
      <c r="J21"/>
    </row>
    <row r="22" spans="1:10" x14ac:dyDescent="0.25">
      <c r="F22" s="38" t="s">
        <v>16</v>
      </c>
      <c r="G22" s="39">
        <f>ROUNDUP(SUM(G14:G19), 0)</f>
        <v>46</v>
      </c>
      <c r="H22" s="40" t="s">
        <v>45</v>
      </c>
    </row>
    <row r="27" spans="1:10" x14ac:dyDescent="0.25">
      <c r="B27" s="114"/>
    </row>
  </sheetData>
  <phoneticPr fontId="0" type="noConversion"/>
  <pageMargins left="0.7" right="0.7" top="0.75" bottom="0.75" header="0.3" footer="0.3"/>
  <pageSetup scale="98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J26"/>
  <sheetViews>
    <sheetView view="pageBreakPreview" topLeftCell="A10" zoomScale="110" zoomScaleNormal="100" zoomScaleSheetLayoutView="110" workbookViewId="0">
      <selection activeCell="N53" sqref="N53"/>
    </sheetView>
  </sheetViews>
  <sheetFormatPr defaultColWidth="9.140625" defaultRowHeight="15" x14ac:dyDescent="0.25"/>
  <cols>
    <col min="1" max="1" width="9.140625" style="173"/>
    <col min="2" max="2" width="11" style="173" customWidth="1"/>
    <col min="3" max="3" width="8.140625" style="173" customWidth="1"/>
    <col min="4" max="4" width="8.28515625" style="173" customWidth="1"/>
    <col min="5" max="7" width="9.140625" style="173"/>
    <col min="8" max="8" width="13.5703125" style="173" customWidth="1"/>
    <col min="9" max="16384" width="9.140625" style="173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93" t="s">
        <v>8</v>
      </c>
      <c r="H6" s="94" t="s">
        <v>102</v>
      </c>
      <c r="I6" s="89"/>
      <c r="J6" s="95"/>
    </row>
    <row r="7" spans="1:10" x14ac:dyDescent="0.25">
      <c r="A7" s="157" t="s">
        <v>39</v>
      </c>
      <c r="B7" s="157" t="s">
        <v>59</v>
      </c>
      <c r="C7" s="70"/>
      <c r="D7" s="96"/>
      <c r="E7" s="97"/>
      <c r="F7" s="70"/>
      <c r="G7" s="70"/>
      <c r="H7" s="70"/>
      <c r="I7" s="70"/>
      <c r="J7" s="70"/>
    </row>
    <row r="8" spans="1:10" x14ac:dyDescent="0.25">
      <c r="A8" s="161">
        <v>518</v>
      </c>
      <c r="B8" s="163">
        <v>40010</v>
      </c>
      <c r="C8" s="99"/>
      <c r="D8" s="98"/>
      <c r="E8" s="98"/>
      <c r="F8" s="98"/>
      <c r="G8" s="98"/>
      <c r="H8" s="98"/>
      <c r="I8" s="98"/>
      <c r="J8" s="98"/>
    </row>
    <row r="9" spans="1:10" x14ac:dyDescent="0.25">
      <c r="A9" s="100" t="s">
        <v>69</v>
      </c>
      <c r="B9" s="82"/>
      <c r="C9" s="82"/>
      <c r="E9" s="101"/>
      <c r="F9" s="82"/>
      <c r="G9" s="82"/>
      <c r="H9" s="82"/>
      <c r="I9" s="82"/>
      <c r="J9" s="82"/>
    </row>
    <row r="10" spans="1:10" x14ac:dyDescent="0.25">
      <c r="A10" s="82"/>
      <c r="B10" s="82"/>
      <c r="C10" s="82"/>
      <c r="D10" s="82"/>
      <c r="E10" s="101"/>
      <c r="F10" s="82"/>
      <c r="G10" s="82"/>
      <c r="H10" s="82"/>
      <c r="I10" s="82"/>
      <c r="J10" s="82"/>
    </row>
    <row r="11" spans="1:10" ht="29.25" customHeight="1" x14ac:dyDescent="0.25">
      <c r="A11" s="79"/>
      <c r="B11" s="70"/>
      <c r="C11" s="104"/>
      <c r="E11" s="247"/>
      <c r="F11" s="248"/>
      <c r="G11" s="66" t="s">
        <v>73</v>
      </c>
      <c r="H11" s="103"/>
      <c r="I11" s="70"/>
      <c r="J11" s="70"/>
    </row>
    <row r="12" spans="1:10" s="188" customFormat="1" x14ac:dyDescent="0.25">
      <c r="A12" s="86"/>
      <c r="B12" s="102"/>
      <c r="C12" s="104"/>
      <c r="D12" s="79"/>
      <c r="E12" s="247"/>
      <c r="F12" s="248"/>
      <c r="G12" s="66" t="s">
        <v>45</v>
      </c>
      <c r="H12" s="103"/>
      <c r="I12" s="102"/>
      <c r="J12" s="102"/>
    </row>
    <row r="13" spans="1:10" x14ac:dyDescent="0.25">
      <c r="A13" s="52" t="s">
        <v>20</v>
      </c>
      <c r="B13" s="102"/>
      <c r="C13" s="101"/>
      <c r="D13" s="79"/>
      <c r="E13" s="102"/>
      <c r="F13" s="102"/>
      <c r="G13" s="79"/>
      <c r="H13" s="103"/>
      <c r="I13" s="102"/>
      <c r="J13" s="102"/>
    </row>
    <row r="14" spans="1:10" x14ac:dyDescent="0.25">
      <c r="A14" s="283" t="s">
        <v>191</v>
      </c>
      <c r="B14" s="102"/>
      <c r="C14" s="101"/>
      <c r="D14" s="79"/>
      <c r="E14" s="102"/>
      <c r="F14" s="102"/>
      <c r="G14" s="79">
        <f>(737.37+3.25)-703.5</f>
        <v>37.120000000000005</v>
      </c>
      <c r="H14" s="103"/>
      <c r="I14" s="102"/>
      <c r="J14" s="102"/>
    </row>
    <row r="15" spans="1:10" s="188" customFormat="1" x14ac:dyDescent="0.25">
      <c r="A15" s="52"/>
      <c r="B15" s="102"/>
      <c r="C15" s="101"/>
      <c r="D15" s="79"/>
      <c r="E15" s="102"/>
      <c r="F15" s="102"/>
      <c r="G15" s="79"/>
      <c r="H15" s="103"/>
      <c r="I15" s="102"/>
      <c r="J15" s="102"/>
    </row>
    <row r="16" spans="1:10" x14ac:dyDescent="0.25">
      <c r="A16" s="52"/>
      <c r="B16" s="102"/>
      <c r="C16" s="101"/>
      <c r="D16" s="79"/>
      <c r="E16" s="102"/>
      <c r="F16" s="102"/>
      <c r="G16" s="79"/>
      <c r="H16" s="103"/>
      <c r="I16" s="102"/>
      <c r="J16" s="102"/>
    </row>
    <row r="17" spans="1:10" x14ac:dyDescent="0.25">
      <c r="A17" s="283"/>
      <c r="B17" s="193"/>
      <c r="C17" s="193"/>
      <c r="D17" s="128"/>
      <c r="E17" s="128"/>
      <c r="F17" s="128"/>
      <c r="G17" s="127"/>
      <c r="H17" s="103"/>
      <c r="I17" s="102"/>
      <c r="J17" s="102"/>
    </row>
    <row r="18" spans="1:10" x14ac:dyDescent="0.25">
      <c r="A18" s="283"/>
      <c r="B18" s="128"/>
      <c r="C18" s="128"/>
      <c r="D18" s="128"/>
      <c r="E18" s="128"/>
      <c r="F18" s="128"/>
      <c r="G18" s="127"/>
      <c r="H18" s="103"/>
      <c r="I18" s="102"/>
      <c r="J18" s="102"/>
    </row>
    <row r="19" spans="1:10" x14ac:dyDescent="0.25">
      <c r="A19" s="86"/>
      <c r="B19" s="102"/>
      <c r="C19" s="104"/>
      <c r="D19" s="79"/>
      <c r="E19" s="247"/>
      <c r="F19" s="248"/>
      <c r="G19" s="66"/>
      <c r="H19" s="103"/>
      <c r="I19" s="102"/>
      <c r="J19" s="102"/>
    </row>
    <row r="20" spans="1:10" x14ac:dyDescent="0.25">
      <c r="A20" s="86"/>
      <c r="B20" s="102"/>
      <c r="C20" s="101"/>
      <c r="D20" s="79"/>
      <c r="E20" s="102"/>
      <c r="F20" s="102"/>
      <c r="G20" s="58"/>
      <c r="H20" s="103"/>
      <c r="I20" s="102"/>
      <c r="J20" s="102"/>
    </row>
    <row r="21" spans="1:10" x14ac:dyDescent="0.25">
      <c r="A21" s="111"/>
      <c r="B21" s="102"/>
      <c r="C21" s="101"/>
      <c r="D21" s="79"/>
      <c r="E21" s="102"/>
      <c r="F21" s="102"/>
      <c r="G21" s="58"/>
      <c r="H21" s="103"/>
      <c r="I21" s="102"/>
      <c r="J21" s="102"/>
    </row>
    <row r="22" spans="1:10" x14ac:dyDescent="0.25">
      <c r="F22" s="106" t="s">
        <v>16</v>
      </c>
      <c r="G22" s="539">
        <f>ROUNDUP(SUM(G14:G18),0)</f>
        <v>38</v>
      </c>
      <c r="H22" s="108" t="s">
        <v>45</v>
      </c>
    </row>
    <row r="26" spans="1:10" x14ac:dyDescent="0.25">
      <c r="B26" s="114"/>
    </row>
  </sheetData>
  <pageMargins left="0.7" right="0.7" top="0.75" bottom="0.75" header="0.3" footer="0.3"/>
  <pageSetup scale="96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5"/>
  <sheetViews>
    <sheetView view="pageBreakPreview" zoomScale="110" zoomScaleSheetLayoutView="110" workbookViewId="0">
      <selection activeCell="O28" sqref="O28"/>
    </sheetView>
  </sheetViews>
  <sheetFormatPr defaultRowHeight="15" x14ac:dyDescent="0.25"/>
  <cols>
    <col min="1" max="1" width="9.140625" style="173"/>
    <col min="2" max="2" width="11" style="173" customWidth="1"/>
    <col min="3" max="3" width="8.140625" style="173" customWidth="1"/>
    <col min="4" max="4" width="8.28515625" style="173" customWidth="1"/>
    <col min="5" max="257" width="9.140625" style="173"/>
    <col min="258" max="258" width="11" style="173" customWidth="1"/>
    <col min="259" max="259" width="8.140625" style="173" customWidth="1"/>
    <col min="260" max="260" width="8.28515625" style="173" customWidth="1"/>
    <col min="261" max="513" width="9.140625" style="173"/>
    <col min="514" max="514" width="11" style="173" customWidth="1"/>
    <col min="515" max="515" width="8.140625" style="173" customWidth="1"/>
    <col min="516" max="516" width="8.28515625" style="173" customWidth="1"/>
    <col min="517" max="769" width="9.140625" style="173"/>
    <col min="770" max="770" width="11" style="173" customWidth="1"/>
    <col min="771" max="771" width="8.140625" style="173" customWidth="1"/>
    <col min="772" max="772" width="8.28515625" style="173" customWidth="1"/>
    <col min="773" max="1025" width="9.140625" style="173"/>
    <col min="1026" max="1026" width="11" style="173" customWidth="1"/>
    <col min="1027" max="1027" width="8.140625" style="173" customWidth="1"/>
    <col min="1028" max="1028" width="8.28515625" style="173" customWidth="1"/>
    <col min="1029" max="1281" width="9.140625" style="173"/>
    <col min="1282" max="1282" width="11" style="173" customWidth="1"/>
    <col min="1283" max="1283" width="8.140625" style="173" customWidth="1"/>
    <col min="1284" max="1284" width="8.28515625" style="173" customWidth="1"/>
    <col min="1285" max="1537" width="9.140625" style="173"/>
    <col min="1538" max="1538" width="11" style="173" customWidth="1"/>
    <col min="1539" max="1539" width="8.140625" style="173" customWidth="1"/>
    <col min="1540" max="1540" width="8.28515625" style="173" customWidth="1"/>
    <col min="1541" max="1793" width="9.140625" style="173"/>
    <col min="1794" max="1794" width="11" style="173" customWidth="1"/>
    <col min="1795" max="1795" width="8.140625" style="173" customWidth="1"/>
    <col min="1796" max="1796" width="8.28515625" style="173" customWidth="1"/>
    <col min="1797" max="2049" width="9.140625" style="173"/>
    <col min="2050" max="2050" width="11" style="173" customWidth="1"/>
    <col min="2051" max="2051" width="8.140625" style="173" customWidth="1"/>
    <col min="2052" max="2052" width="8.28515625" style="173" customWidth="1"/>
    <col min="2053" max="2305" width="9.140625" style="173"/>
    <col min="2306" max="2306" width="11" style="173" customWidth="1"/>
    <col min="2307" max="2307" width="8.140625" style="173" customWidth="1"/>
    <col min="2308" max="2308" width="8.28515625" style="173" customWidth="1"/>
    <col min="2309" max="2561" width="9.140625" style="173"/>
    <col min="2562" max="2562" width="11" style="173" customWidth="1"/>
    <col min="2563" max="2563" width="8.140625" style="173" customWidth="1"/>
    <col min="2564" max="2564" width="8.28515625" style="173" customWidth="1"/>
    <col min="2565" max="2817" width="9.140625" style="173"/>
    <col min="2818" max="2818" width="11" style="173" customWidth="1"/>
    <col min="2819" max="2819" width="8.140625" style="173" customWidth="1"/>
    <col min="2820" max="2820" width="8.28515625" style="173" customWidth="1"/>
    <col min="2821" max="3073" width="9.140625" style="173"/>
    <col min="3074" max="3074" width="11" style="173" customWidth="1"/>
    <col min="3075" max="3075" width="8.140625" style="173" customWidth="1"/>
    <col min="3076" max="3076" width="8.28515625" style="173" customWidth="1"/>
    <col min="3077" max="3329" width="9.140625" style="173"/>
    <col min="3330" max="3330" width="11" style="173" customWidth="1"/>
    <col min="3331" max="3331" width="8.140625" style="173" customWidth="1"/>
    <col min="3332" max="3332" width="8.28515625" style="173" customWidth="1"/>
    <col min="3333" max="3585" width="9.140625" style="173"/>
    <col min="3586" max="3586" width="11" style="173" customWidth="1"/>
    <col min="3587" max="3587" width="8.140625" style="173" customWidth="1"/>
    <col min="3588" max="3588" width="8.28515625" style="173" customWidth="1"/>
    <col min="3589" max="3841" width="9.140625" style="173"/>
    <col min="3842" max="3842" width="11" style="173" customWidth="1"/>
    <col min="3843" max="3843" width="8.140625" style="173" customWidth="1"/>
    <col min="3844" max="3844" width="8.28515625" style="173" customWidth="1"/>
    <col min="3845" max="4097" width="9.140625" style="173"/>
    <col min="4098" max="4098" width="11" style="173" customWidth="1"/>
    <col min="4099" max="4099" width="8.140625" style="173" customWidth="1"/>
    <col min="4100" max="4100" width="8.28515625" style="173" customWidth="1"/>
    <col min="4101" max="4353" width="9.140625" style="173"/>
    <col min="4354" max="4354" width="11" style="173" customWidth="1"/>
    <col min="4355" max="4355" width="8.140625" style="173" customWidth="1"/>
    <col min="4356" max="4356" width="8.28515625" style="173" customWidth="1"/>
    <col min="4357" max="4609" width="9.140625" style="173"/>
    <col min="4610" max="4610" width="11" style="173" customWidth="1"/>
    <col min="4611" max="4611" width="8.140625" style="173" customWidth="1"/>
    <col min="4612" max="4612" width="8.28515625" style="173" customWidth="1"/>
    <col min="4613" max="4865" width="9.140625" style="173"/>
    <col min="4866" max="4866" width="11" style="173" customWidth="1"/>
    <col min="4867" max="4867" width="8.140625" style="173" customWidth="1"/>
    <col min="4868" max="4868" width="8.28515625" style="173" customWidth="1"/>
    <col min="4869" max="5121" width="9.140625" style="173"/>
    <col min="5122" max="5122" width="11" style="173" customWidth="1"/>
    <col min="5123" max="5123" width="8.140625" style="173" customWidth="1"/>
    <col min="5124" max="5124" width="8.28515625" style="173" customWidth="1"/>
    <col min="5125" max="5377" width="9.140625" style="173"/>
    <col min="5378" max="5378" width="11" style="173" customWidth="1"/>
    <col min="5379" max="5379" width="8.140625" style="173" customWidth="1"/>
    <col min="5380" max="5380" width="8.28515625" style="173" customWidth="1"/>
    <col min="5381" max="5633" width="9.140625" style="173"/>
    <col min="5634" max="5634" width="11" style="173" customWidth="1"/>
    <col min="5635" max="5635" width="8.140625" style="173" customWidth="1"/>
    <col min="5636" max="5636" width="8.28515625" style="173" customWidth="1"/>
    <col min="5637" max="5889" width="9.140625" style="173"/>
    <col min="5890" max="5890" width="11" style="173" customWidth="1"/>
    <col min="5891" max="5891" width="8.140625" style="173" customWidth="1"/>
    <col min="5892" max="5892" width="8.28515625" style="173" customWidth="1"/>
    <col min="5893" max="6145" width="9.140625" style="173"/>
    <col min="6146" max="6146" width="11" style="173" customWidth="1"/>
    <col min="6147" max="6147" width="8.140625" style="173" customWidth="1"/>
    <col min="6148" max="6148" width="8.28515625" style="173" customWidth="1"/>
    <col min="6149" max="6401" width="9.140625" style="173"/>
    <col min="6402" max="6402" width="11" style="173" customWidth="1"/>
    <col min="6403" max="6403" width="8.140625" style="173" customWidth="1"/>
    <col min="6404" max="6404" width="8.28515625" style="173" customWidth="1"/>
    <col min="6405" max="6657" width="9.140625" style="173"/>
    <col min="6658" max="6658" width="11" style="173" customWidth="1"/>
    <col min="6659" max="6659" width="8.140625" style="173" customWidth="1"/>
    <col min="6660" max="6660" width="8.28515625" style="173" customWidth="1"/>
    <col min="6661" max="6913" width="9.140625" style="173"/>
    <col min="6914" max="6914" width="11" style="173" customWidth="1"/>
    <col min="6915" max="6915" width="8.140625" style="173" customWidth="1"/>
    <col min="6916" max="6916" width="8.28515625" style="173" customWidth="1"/>
    <col min="6917" max="7169" width="9.140625" style="173"/>
    <col min="7170" max="7170" width="11" style="173" customWidth="1"/>
    <col min="7171" max="7171" width="8.140625" style="173" customWidth="1"/>
    <col min="7172" max="7172" width="8.28515625" style="173" customWidth="1"/>
    <col min="7173" max="7425" width="9.140625" style="173"/>
    <col min="7426" max="7426" width="11" style="173" customWidth="1"/>
    <col min="7427" max="7427" width="8.140625" style="173" customWidth="1"/>
    <col min="7428" max="7428" width="8.28515625" style="173" customWidth="1"/>
    <col min="7429" max="7681" width="9.140625" style="173"/>
    <col min="7682" max="7682" width="11" style="173" customWidth="1"/>
    <col min="7683" max="7683" width="8.140625" style="173" customWidth="1"/>
    <col min="7684" max="7684" width="8.28515625" style="173" customWidth="1"/>
    <col min="7685" max="7937" width="9.140625" style="173"/>
    <col min="7938" max="7938" width="11" style="173" customWidth="1"/>
    <col min="7939" max="7939" width="8.140625" style="173" customWidth="1"/>
    <col min="7940" max="7940" width="8.28515625" style="173" customWidth="1"/>
    <col min="7941" max="8193" width="9.140625" style="173"/>
    <col min="8194" max="8194" width="11" style="173" customWidth="1"/>
    <col min="8195" max="8195" width="8.140625" style="173" customWidth="1"/>
    <col min="8196" max="8196" width="8.28515625" style="173" customWidth="1"/>
    <col min="8197" max="8449" width="9.140625" style="173"/>
    <col min="8450" max="8450" width="11" style="173" customWidth="1"/>
    <col min="8451" max="8451" width="8.140625" style="173" customWidth="1"/>
    <col min="8452" max="8452" width="8.28515625" style="173" customWidth="1"/>
    <col min="8453" max="8705" width="9.140625" style="173"/>
    <col min="8706" max="8706" width="11" style="173" customWidth="1"/>
    <col min="8707" max="8707" width="8.140625" style="173" customWidth="1"/>
    <col min="8708" max="8708" width="8.28515625" style="173" customWidth="1"/>
    <col min="8709" max="8961" width="9.140625" style="173"/>
    <col min="8962" max="8962" width="11" style="173" customWidth="1"/>
    <col min="8963" max="8963" width="8.140625" style="173" customWidth="1"/>
    <col min="8964" max="8964" width="8.28515625" style="173" customWidth="1"/>
    <col min="8965" max="9217" width="9.140625" style="173"/>
    <col min="9218" max="9218" width="11" style="173" customWidth="1"/>
    <col min="9219" max="9219" width="8.140625" style="173" customWidth="1"/>
    <col min="9220" max="9220" width="8.28515625" style="173" customWidth="1"/>
    <col min="9221" max="9473" width="9.140625" style="173"/>
    <col min="9474" max="9474" width="11" style="173" customWidth="1"/>
    <col min="9475" max="9475" width="8.140625" style="173" customWidth="1"/>
    <col min="9476" max="9476" width="8.28515625" style="173" customWidth="1"/>
    <col min="9477" max="9729" width="9.140625" style="173"/>
    <col min="9730" max="9730" width="11" style="173" customWidth="1"/>
    <col min="9731" max="9731" width="8.140625" style="173" customWidth="1"/>
    <col min="9732" max="9732" width="8.28515625" style="173" customWidth="1"/>
    <col min="9733" max="9985" width="9.140625" style="173"/>
    <col min="9986" max="9986" width="11" style="173" customWidth="1"/>
    <col min="9987" max="9987" width="8.140625" style="173" customWidth="1"/>
    <col min="9988" max="9988" width="8.28515625" style="173" customWidth="1"/>
    <col min="9989" max="10241" width="9.140625" style="173"/>
    <col min="10242" max="10242" width="11" style="173" customWidth="1"/>
    <col min="10243" max="10243" width="8.140625" style="173" customWidth="1"/>
    <col min="10244" max="10244" width="8.28515625" style="173" customWidth="1"/>
    <col min="10245" max="10497" width="9.140625" style="173"/>
    <col min="10498" max="10498" width="11" style="173" customWidth="1"/>
    <col min="10499" max="10499" width="8.140625" style="173" customWidth="1"/>
    <col min="10500" max="10500" width="8.28515625" style="173" customWidth="1"/>
    <col min="10501" max="10753" width="9.140625" style="173"/>
    <col min="10754" max="10754" width="11" style="173" customWidth="1"/>
    <col min="10755" max="10755" width="8.140625" style="173" customWidth="1"/>
    <col min="10756" max="10756" width="8.28515625" style="173" customWidth="1"/>
    <col min="10757" max="11009" width="9.140625" style="173"/>
    <col min="11010" max="11010" width="11" style="173" customWidth="1"/>
    <col min="11011" max="11011" width="8.140625" style="173" customWidth="1"/>
    <col min="11012" max="11012" width="8.28515625" style="173" customWidth="1"/>
    <col min="11013" max="11265" width="9.140625" style="173"/>
    <col min="11266" max="11266" width="11" style="173" customWidth="1"/>
    <col min="11267" max="11267" width="8.140625" style="173" customWidth="1"/>
    <col min="11268" max="11268" width="8.28515625" style="173" customWidth="1"/>
    <col min="11269" max="11521" width="9.140625" style="173"/>
    <col min="11522" max="11522" width="11" style="173" customWidth="1"/>
    <col min="11523" max="11523" width="8.140625" style="173" customWidth="1"/>
    <col min="11524" max="11524" width="8.28515625" style="173" customWidth="1"/>
    <col min="11525" max="11777" width="9.140625" style="173"/>
    <col min="11778" max="11778" width="11" style="173" customWidth="1"/>
    <col min="11779" max="11779" width="8.140625" style="173" customWidth="1"/>
    <col min="11780" max="11780" width="8.28515625" style="173" customWidth="1"/>
    <col min="11781" max="12033" width="9.140625" style="173"/>
    <col min="12034" max="12034" width="11" style="173" customWidth="1"/>
    <col min="12035" max="12035" width="8.140625" style="173" customWidth="1"/>
    <col min="12036" max="12036" width="8.28515625" style="173" customWidth="1"/>
    <col min="12037" max="12289" width="9.140625" style="173"/>
    <col min="12290" max="12290" width="11" style="173" customWidth="1"/>
    <col min="12291" max="12291" width="8.140625" style="173" customWidth="1"/>
    <col min="12292" max="12292" width="8.28515625" style="173" customWidth="1"/>
    <col min="12293" max="12545" width="9.140625" style="173"/>
    <col min="12546" max="12546" width="11" style="173" customWidth="1"/>
    <col min="12547" max="12547" width="8.140625" style="173" customWidth="1"/>
    <col min="12548" max="12548" width="8.28515625" style="173" customWidth="1"/>
    <col min="12549" max="12801" width="9.140625" style="173"/>
    <col min="12802" max="12802" width="11" style="173" customWidth="1"/>
    <col min="12803" max="12803" width="8.140625" style="173" customWidth="1"/>
    <col min="12804" max="12804" width="8.28515625" style="173" customWidth="1"/>
    <col min="12805" max="13057" width="9.140625" style="173"/>
    <col min="13058" max="13058" width="11" style="173" customWidth="1"/>
    <col min="13059" max="13059" width="8.140625" style="173" customWidth="1"/>
    <col min="13060" max="13060" width="8.28515625" style="173" customWidth="1"/>
    <col min="13061" max="13313" width="9.140625" style="173"/>
    <col min="13314" max="13314" width="11" style="173" customWidth="1"/>
    <col min="13315" max="13315" width="8.140625" style="173" customWidth="1"/>
    <col min="13316" max="13316" width="8.28515625" style="173" customWidth="1"/>
    <col min="13317" max="13569" width="9.140625" style="173"/>
    <col min="13570" max="13570" width="11" style="173" customWidth="1"/>
    <col min="13571" max="13571" width="8.140625" style="173" customWidth="1"/>
    <col min="13572" max="13572" width="8.28515625" style="173" customWidth="1"/>
    <col min="13573" max="13825" width="9.140625" style="173"/>
    <col min="13826" max="13826" width="11" style="173" customWidth="1"/>
    <col min="13827" max="13827" width="8.140625" style="173" customWidth="1"/>
    <col min="13828" max="13828" width="8.28515625" style="173" customWidth="1"/>
    <col min="13829" max="14081" width="9.140625" style="173"/>
    <col min="14082" max="14082" width="11" style="173" customWidth="1"/>
    <col min="14083" max="14083" width="8.140625" style="173" customWidth="1"/>
    <col min="14084" max="14084" width="8.28515625" style="173" customWidth="1"/>
    <col min="14085" max="14337" width="9.140625" style="173"/>
    <col min="14338" max="14338" width="11" style="173" customWidth="1"/>
    <col min="14339" max="14339" width="8.140625" style="173" customWidth="1"/>
    <col min="14340" max="14340" width="8.28515625" style="173" customWidth="1"/>
    <col min="14341" max="14593" width="9.140625" style="173"/>
    <col min="14594" max="14594" width="11" style="173" customWidth="1"/>
    <col min="14595" max="14595" width="8.140625" style="173" customWidth="1"/>
    <col min="14596" max="14596" width="8.28515625" style="173" customWidth="1"/>
    <col min="14597" max="14849" width="9.140625" style="173"/>
    <col min="14850" max="14850" width="11" style="173" customWidth="1"/>
    <col min="14851" max="14851" width="8.140625" style="173" customWidth="1"/>
    <col min="14852" max="14852" width="8.28515625" style="173" customWidth="1"/>
    <col min="14853" max="15105" width="9.140625" style="173"/>
    <col min="15106" max="15106" width="11" style="173" customWidth="1"/>
    <col min="15107" max="15107" width="8.140625" style="173" customWidth="1"/>
    <col min="15108" max="15108" width="8.28515625" style="173" customWidth="1"/>
    <col min="15109" max="15361" width="9.140625" style="173"/>
    <col min="15362" max="15362" width="11" style="173" customWidth="1"/>
    <col min="15363" max="15363" width="8.140625" style="173" customWidth="1"/>
    <col min="15364" max="15364" width="8.28515625" style="173" customWidth="1"/>
    <col min="15365" max="15617" width="9.140625" style="173"/>
    <col min="15618" max="15618" width="11" style="173" customWidth="1"/>
    <col min="15619" max="15619" width="8.140625" style="173" customWidth="1"/>
    <col min="15620" max="15620" width="8.28515625" style="173" customWidth="1"/>
    <col min="15621" max="15873" width="9.140625" style="173"/>
    <col min="15874" max="15874" width="11" style="173" customWidth="1"/>
    <col min="15875" max="15875" width="8.140625" style="173" customWidth="1"/>
    <col min="15876" max="15876" width="8.28515625" style="173" customWidth="1"/>
    <col min="15877" max="16129" width="9.140625" style="173"/>
    <col min="16130" max="16130" width="11" style="173" customWidth="1"/>
    <col min="16131" max="16131" width="8.140625" style="173" customWidth="1"/>
    <col min="16132" max="16132" width="8.28515625" style="173" customWidth="1"/>
    <col min="16133" max="16384" width="9.140625" style="173"/>
  </cols>
  <sheetData>
    <row r="1" spans="1:10" x14ac:dyDescent="0.25">
      <c r="A1" s="71"/>
      <c r="B1" s="72"/>
      <c r="C1" s="73"/>
      <c r="D1" s="73"/>
      <c r="E1" s="74"/>
      <c r="F1" s="72"/>
      <c r="G1" s="75" t="s">
        <v>0</v>
      </c>
      <c r="H1" s="109" t="s">
        <v>65</v>
      </c>
      <c r="I1" s="76" t="s">
        <v>1</v>
      </c>
      <c r="J1" s="77">
        <v>16</v>
      </c>
    </row>
    <row r="2" spans="1:10" x14ac:dyDescent="0.25">
      <c r="A2" s="78"/>
      <c r="B2" s="79"/>
      <c r="C2" s="80"/>
      <c r="D2" s="80"/>
      <c r="E2" s="81"/>
      <c r="F2" s="82"/>
      <c r="G2" s="83" t="s">
        <v>2</v>
      </c>
      <c r="H2" s="84" t="s">
        <v>61</v>
      </c>
      <c r="I2" s="79" t="s">
        <v>3</v>
      </c>
      <c r="J2" s="85">
        <v>41204</v>
      </c>
    </row>
    <row r="3" spans="1:10" x14ac:dyDescent="0.25">
      <c r="A3" s="78"/>
      <c r="B3" s="79"/>
      <c r="C3" s="80"/>
      <c r="D3" s="80"/>
      <c r="E3" s="81"/>
      <c r="F3" s="82"/>
      <c r="G3" s="83" t="s">
        <v>4</v>
      </c>
      <c r="H3" s="79" t="s">
        <v>66</v>
      </c>
      <c r="I3" s="79" t="s">
        <v>3</v>
      </c>
      <c r="J3" s="85">
        <v>41214</v>
      </c>
    </row>
    <row r="4" spans="1:10" x14ac:dyDescent="0.25">
      <c r="A4" s="78"/>
      <c r="B4" s="79"/>
      <c r="C4" s="80"/>
      <c r="D4" s="80"/>
      <c r="E4" s="81"/>
      <c r="F4" s="82"/>
      <c r="G4" s="83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83" t="s">
        <v>7</v>
      </c>
      <c r="H5" s="86" t="s">
        <v>52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93" t="s">
        <v>8</v>
      </c>
      <c r="H6" s="94" t="s">
        <v>64</v>
      </c>
      <c r="I6" s="89"/>
      <c r="J6" s="95"/>
    </row>
    <row r="7" spans="1:10" x14ac:dyDescent="0.25">
      <c r="A7" s="163" t="s">
        <v>39</v>
      </c>
      <c r="B7" s="163" t="s">
        <v>59</v>
      </c>
      <c r="C7" s="80"/>
      <c r="D7" s="80"/>
      <c r="E7" s="81"/>
      <c r="F7" s="82"/>
      <c r="G7" s="83"/>
      <c r="H7" s="100"/>
      <c r="I7" s="79"/>
      <c r="J7" s="82"/>
    </row>
    <row r="8" spans="1:10" x14ac:dyDescent="0.25">
      <c r="A8" s="161">
        <v>530</v>
      </c>
      <c r="B8" s="163">
        <v>600</v>
      </c>
      <c r="C8" s="80"/>
      <c r="D8" s="80"/>
      <c r="E8" s="81"/>
      <c r="F8" s="82"/>
      <c r="G8" s="83"/>
      <c r="H8" s="100"/>
      <c r="I8" s="79"/>
      <c r="J8" s="82"/>
    </row>
    <row r="9" spans="1:10" x14ac:dyDescent="0.25">
      <c r="A9" s="100" t="s">
        <v>63</v>
      </c>
      <c r="B9" s="79"/>
      <c r="C9" s="80"/>
      <c r="D9" s="80"/>
      <c r="E9" s="81"/>
      <c r="F9" s="82"/>
      <c r="G9" s="83"/>
      <c r="H9" s="100"/>
      <c r="I9" s="79"/>
      <c r="J9" s="82"/>
    </row>
    <row r="10" spans="1:10" x14ac:dyDescent="0.25">
      <c r="A10" s="100"/>
      <c r="B10" s="79"/>
      <c r="C10" s="80"/>
      <c r="D10" s="80"/>
      <c r="E10" s="81"/>
      <c r="F10" s="82"/>
      <c r="G10" s="83"/>
      <c r="H10" s="100"/>
      <c r="I10" s="79"/>
      <c r="J10" s="82"/>
    </row>
    <row r="11" spans="1:10" x14ac:dyDescent="0.25">
      <c r="A11" s="100"/>
      <c r="B11" s="79"/>
      <c r="C11" s="80"/>
      <c r="D11" s="80"/>
      <c r="E11" s="81"/>
      <c r="F11" s="82"/>
      <c r="G11" s="112"/>
      <c r="H11" s="100"/>
      <c r="I11" s="79"/>
      <c r="J11" s="82"/>
    </row>
    <row r="12" spans="1:10" x14ac:dyDescent="0.25">
      <c r="A12" s="100"/>
      <c r="B12" s="79"/>
      <c r="C12" s="80"/>
      <c r="D12" s="80"/>
      <c r="E12" s="81"/>
      <c r="F12" s="82"/>
      <c r="G12" s="84"/>
      <c r="H12" s="100"/>
      <c r="I12" s="79"/>
      <c r="J12" s="82"/>
    </row>
    <row r="13" spans="1:10" x14ac:dyDescent="0.25">
      <c r="A13" s="82" t="s">
        <v>20</v>
      </c>
      <c r="B13" s="79"/>
      <c r="C13" s="80"/>
      <c r="D13" s="80"/>
      <c r="E13" s="81"/>
      <c r="F13" s="82"/>
      <c r="G13" s="104">
        <v>1</v>
      </c>
      <c r="H13" s="100"/>
      <c r="I13" s="79"/>
      <c r="J13" s="82"/>
    </row>
    <row r="14" spans="1:10" x14ac:dyDescent="0.25">
      <c r="A14" s="82"/>
      <c r="B14" s="79"/>
      <c r="C14" s="80"/>
      <c r="D14" s="80"/>
      <c r="E14" s="81"/>
      <c r="F14" s="82"/>
      <c r="G14" s="104"/>
      <c r="H14" s="100"/>
      <c r="I14" s="79"/>
      <c r="J14" s="82"/>
    </row>
    <row r="15" spans="1:10" x14ac:dyDescent="0.25">
      <c r="A15" s="82"/>
      <c r="B15" s="79"/>
      <c r="C15" s="80"/>
      <c r="D15" s="80"/>
      <c r="E15" s="81"/>
      <c r="F15" s="82"/>
      <c r="G15" s="104"/>
      <c r="H15" s="100"/>
      <c r="I15" s="79"/>
      <c r="J15" s="82"/>
    </row>
    <row r="16" spans="1:10" x14ac:dyDescent="0.25">
      <c r="A16" s="82"/>
      <c r="B16" s="79"/>
      <c r="C16" s="80"/>
      <c r="D16" s="80"/>
      <c r="E16" s="81"/>
      <c r="F16" s="106" t="s">
        <v>16</v>
      </c>
      <c r="G16" s="107">
        <v>1</v>
      </c>
      <c r="H16" s="108" t="s">
        <v>60</v>
      </c>
      <c r="I16" s="79"/>
      <c r="J16" s="82"/>
    </row>
    <row r="17" spans="1:10" x14ac:dyDescent="0.25">
      <c r="A17" s="82"/>
      <c r="B17" s="79"/>
      <c r="C17" s="80"/>
      <c r="D17" s="80"/>
      <c r="E17" s="81"/>
      <c r="F17" s="82"/>
      <c r="G17" s="83"/>
      <c r="H17" s="100"/>
      <c r="I17" s="79"/>
      <c r="J17" s="82"/>
    </row>
    <row r="18" spans="1:10" x14ac:dyDescent="0.25">
      <c r="A18" s="70"/>
      <c r="B18" s="70"/>
      <c r="C18" s="70"/>
      <c r="D18" s="96"/>
      <c r="E18" s="97"/>
      <c r="F18" s="70"/>
      <c r="G18" s="70"/>
      <c r="H18" s="70"/>
      <c r="I18" s="70"/>
      <c r="J18" s="70"/>
    </row>
    <row r="25" spans="1:10" x14ac:dyDescent="0.25">
      <c r="B25" s="114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64"/>
  <sheetViews>
    <sheetView view="pageBreakPreview" zoomScale="85" zoomScaleNormal="100" zoomScaleSheetLayoutView="85" workbookViewId="0">
      <selection activeCell="A145" sqref="A145"/>
    </sheetView>
  </sheetViews>
  <sheetFormatPr defaultRowHeight="15" x14ac:dyDescent="0.25"/>
  <cols>
    <col min="1" max="1" width="11.42578125" customWidth="1"/>
    <col min="2" max="2" width="11.28515625" customWidth="1"/>
    <col min="4" max="4" width="11.42578125" bestFit="1" customWidth="1"/>
    <col min="5" max="5" width="10.140625" bestFit="1" customWidth="1"/>
  </cols>
  <sheetData>
    <row r="1" spans="1:11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1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1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1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1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1" ht="15.75" thickBot="1" x14ac:dyDescent="0.3">
      <c r="A6" s="88"/>
      <c r="B6" s="89"/>
      <c r="C6" s="90"/>
      <c r="D6" s="90"/>
      <c r="E6" s="91"/>
      <c r="F6" s="92"/>
      <c r="G6" s="93" t="s">
        <v>8</v>
      </c>
      <c r="H6" s="94" t="s">
        <v>103</v>
      </c>
      <c r="I6" s="89"/>
      <c r="J6" s="95"/>
    </row>
    <row r="7" spans="1:11" x14ac:dyDescent="0.25">
      <c r="A7" s="157" t="s">
        <v>39</v>
      </c>
      <c r="B7" s="157" t="s">
        <v>59</v>
      </c>
      <c r="C7" s="70"/>
      <c r="D7" s="96"/>
      <c r="E7" s="97"/>
      <c r="F7" s="70"/>
      <c r="G7" s="70"/>
      <c r="H7" s="70"/>
      <c r="I7" s="70"/>
      <c r="J7" s="70"/>
    </row>
    <row r="8" spans="1:11" x14ac:dyDescent="0.25">
      <c r="A8" s="161">
        <v>524</v>
      </c>
      <c r="B8" s="163">
        <v>94902</v>
      </c>
      <c r="C8" s="99"/>
      <c r="D8" s="98"/>
      <c r="E8" s="98"/>
      <c r="F8" s="98"/>
      <c r="G8" s="98"/>
      <c r="H8" s="98"/>
      <c r="I8" s="98"/>
      <c r="J8" s="98"/>
    </row>
    <row r="9" spans="1:11" x14ac:dyDescent="0.25">
      <c r="A9" s="100" t="s">
        <v>154</v>
      </c>
      <c r="B9" s="82"/>
      <c r="C9" s="82"/>
      <c r="D9" s="174"/>
      <c r="E9" s="101"/>
      <c r="F9" s="82"/>
      <c r="G9" s="82"/>
      <c r="H9" s="82"/>
      <c r="I9" s="82"/>
      <c r="J9" s="82"/>
      <c r="K9">
        <v>48</v>
      </c>
    </row>
    <row r="10" spans="1:11" x14ac:dyDescent="0.25">
      <c r="A10" s="82"/>
      <c r="B10" s="82"/>
      <c r="C10" s="82"/>
      <c r="D10" s="82"/>
      <c r="E10" s="101"/>
      <c r="F10" s="82"/>
      <c r="G10" s="82"/>
      <c r="H10" s="82"/>
      <c r="I10" s="82"/>
      <c r="J10" s="82"/>
    </row>
    <row r="11" spans="1:11" x14ac:dyDescent="0.25">
      <c r="A11" s="79"/>
      <c r="B11" s="70"/>
      <c r="C11" s="104"/>
      <c r="D11" s="79"/>
      <c r="E11" s="112" t="s">
        <v>72</v>
      </c>
      <c r="F11" s="112" t="s">
        <v>74</v>
      </c>
      <c r="G11" s="79" t="s">
        <v>43</v>
      </c>
      <c r="H11" s="103"/>
      <c r="I11" s="70"/>
      <c r="J11" s="70"/>
    </row>
    <row r="12" spans="1:11" x14ac:dyDescent="0.25">
      <c r="A12" s="79"/>
      <c r="B12" s="102"/>
      <c r="C12" s="104"/>
      <c r="D12" s="79"/>
      <c r="E12" s="84" t="s">
        <v>13</v>
      </c>
      <c r="F12" s="84" t="s">
        <v>14</v>
      </c>
      <c r="G12" s="79" t="s">
        <v>14</v>
      </c>
      <c r="H12" s="103"/>
      <c r="I12" s="102"/>
      <c r="J12" s="102"/>
    </row>
    <row r="13" spans="1:11" x14ac:dyDescent="0.25">
      <c r="A13" s="111"/>
      <c r="B13" s="102"/>
      <c r="C13" s="101"/>
      <c r="D13" s="105"/>
      <c r="E13" s="102"/>
      <c r="F13" s="102"/>
      <c r="G13" s="79"/>
      <c r="H13" s="103"/>
      <c r="I13" s="102"/>
      <c r="J13" s="102"/>
    </row>
    <row r="14" spans="1:11" s="188" customFormat="1" x14ac:dyDescent="0.25">
      <c r="A14" s="111" t="s">
        <v>80</v>
      </c>
      <c r="B14" s="102"/>
      <c r="C14" s="79"/>
      <c r="D14" s="79"/>
      <c r="E14" s="120">
        <v>4</v>
      </c>
      <c r="F14" s="113">
        <f>698-651</f>
        <v>47</v>
      </c>
      <c r="G14" s="79">
        <f>F14*E14</f>
        <v>188</v>
      </c>
      <c r="H14" s="103"/>
      <c r="I14" s="102"/>
      <c r="J14" s="102"/>
    </row>
    <row r="15" spans="1:11" s="188" customFormat="1" x14ac:dyDescent="0.25">
      <c r="A15" s="111" t="s">
        <v>81</v>
      </c>
      <c r="B15" s="102"/>
      <c r="C15" s="79"/>
      <c r="D15" s="79"/>
      <c r="E15" s="120">
        <v>4</v>
      </c>
      <c r="F15" s="113">
        <f>693-650.2</f>
        <v>42.799999999999955</v>
      </c>
      <c r="G15" s="79">
        <f>F15*E15</f>
        <v>171.19999999999982</v>
      </c>
      <c r="H15" s="103"/>
      <c r="I15" s="102"/>
      <c r="J15" s="102"/>
    </row>
    <row r="16" spans="1:11" x14ac:dyDescent="0.25">
      <c r="A16" s="111" t="s">
        <v>152</v>
      </c>
      <c r="B16" s="102"/>
      <c r="C16" s="79"/>
      <c r="D16" s="79"/>
      <c r="E16" s="120">
        <v>4</v>
      </c>
      <c r="F16" s="113">
        <f>714-658.3</f>
        <v>55.700000000000045</v>
      </c>
      <c r="G16" s="79">
        <f>F16*E16</f>
        <v>222.80000000000018</v>
      </c>
      <c r="H16" s="103"/>
      <c r="I16" s="102"/>
      <c r="J16" s="102"/>
    </row>
    <row r="17" spans="1:10" x14ac:dyDescent="0.25">
      <c r="A17" s="111" t="s">
        <v>153</v>
      </c>
      <c r="B17" s="98"/>
      <c r="C17" s="79"/>
      <c r="D17" s="105"/>
      <c r="E17" s="120">
        <v>4</v>
      </c>
      <c r="F17" s="113">
        <f>710-652.7</f>
        <v>57.299999999999955</v>
      </c>
      <c r="G17" s="79">
        <f>F17*E17</f>
        <v>229.19999999999982</v>
      </c>
      <c r="H17" s="103"/>
      <c r="I17" s="102"/>
      <c r="J17" s="102"/>
    </row>
    <row r="18" spans="1:10" s="188" customFormat="1" x14ac:dyDescent="0.25">
      <c r="A18" s="111" t="s">
        <v>166</v>
      </c>
      <c r="B18" s="98"/>
      <c r="C18" s="79"/>
      <c r="D18" s="105"/>
      <c r="E18" s="120">
        <v>8</v>
      </c>
      <c r="F18" s="113">
        <f>718.25-652.2</f>
        <v>66.049999999999955</v>
      </c>
      <c r="G18" s="79">
        <f>F18*E18</f>
        <v>528.39999999999964</v>
      </c>
      <c r="H18" s="103"/>
      <c r="I18" s="102"/>
      <c r="J18" s="102"/>
    </row>
    <row r="19" spans="1:10" s="188" customFormat="1" x14ac:dyDescent="0.25">
      <c r="A19" s="111"/>
      <c r="B19" s="98"/>
      <c r="C19" s="101"/>
      <c r="D19" s="105"/>
      <c r="E19" s="120"/>
      <c r="F19" s="79"/>
      <c r="G19" s="101"/>
      <c r="H19" s="103"/>
      <c r="I19" s="102"/>
      <c r="J19" s="102"/>
    </row>
    <row r="20" spans="1:10" s="188" customFormat="1" x14ac:dyDescent="0.25">
      <c r="A20" s="98"/>
      <c r="B20" s="98"/>
      <c r="C20" s="99"/>
      <c r="D20" s="98"/>
      <c r="E20" s="82"/>
      <c r="F20" s="106" t="s">
        <v>16</v>
      </c>
      <c r="G20" s="177">
        <f>ROUNDUP(SUM(G14:G18),0)</f>
        <v>1340</v>
      </c>
      <c r="H20" s="108" t="s">
        <v>45</v>
      </c>
      <c r="J20" s="70"/>
    </row>
    <row r="21" spans="1:10" s="188" customFormat="1" x14ac:dyDescent="0.25">
      <c r="A21" s="98"/>
      <c r="B21" s="98"/>
      <c r="C21" s="99"/>
      <c r="D21" s="98"/>
      <c r="E21" s="82"/>
      <c r="F21" s="46"/>
      <c r="G21" s="47"/>
      <c r="H21" s="56"/>
      <c r="J21" s="70"/>
    </row>
    <row r="22" spans="1:10" s="188" customFormat="1" x14ac:dyDescent="0.25">
      <c r="A22" s="98"/>
      <c r="B22" s="98"/>
      <c r="C22" s="99"/>
      <c r="D22" s="98"/>
      <c r="E22" s="82"/>
      <c r="F22" s="46"/>
      <c r="G22" s="47"/>
      <c r="H22" s="56"/>
      <c r="J22" s="70"/>
    </row>
    <row r="23" spans="1:10" s="188" customFormat="1" x14ac:dyDescent="0.25">
      <c r="A23" s="157" t="s">
        <v>39</v>
      </c>
      <c r="B23" s="157" t="s">
        <v>59</v>
      </c>
      <c r="C23" s="70"/>
      <c r="D23" s="96"/>
      <c r="E23" s="249"/>
      <c r="F23" s="70"/>
      <c r="G23" s="70"/>
      <c r="H23" s="70"/>
      <c r="I23" s="70"/>
      <c r="J23" s="70"/>
    </row>
    <row r="24" spans="1:10" s="188" customFormat="1" x14ac:dyDescent="0.25">
      <c r="A24" s="161">
        <v>524</v>
      </c>
      <c r="B24" s="163">
        <v>94804</v>
      </c>
      <c r="C24" s="99"/>
      <c r="D24" s="98"/>
      <c r="E24" s="246"/>
      <c r="F24" s="98"/>
      <c r="G24" s="98"/>
      <c r="H24" s="98"/>
      <c r="I24" s="98"/>
      <c r="J24" s="98"/>
    </row>
    <row r="25" spans="1:10" s="188" customFormat="1" x14ac:dyDescent="0.25">
      <c r="A25" s="100" t="s">
        <v>155</v>
      </c>
      <c r="B25" s="82"/>
      <c r="C25" s="82"/>
      <c r="E25" s="101"/>
      <c r="F25" s="82"/>
      <c r="G25" s="82"/>
      <c r="H25" s="82"/>
      <c r="I25" s="82"/>
      <c r="J25" s="82"/>
    </row>
    <row r="26" spans="1:10" s="188" customFormat="1" x14ac:dyDescent="0.25">
      <c r="A26" s="100"/>
      <c r="B26" s="82"/>
      <c r="C26" s="82"/>
      <c r="E26" s="101"/>
      <c r="F26" s="82"/>
      <c r="G26" s="82"/>
      <c r="H26" s="82"/>
      <c r="I26" s="82"/>
      <c r="J26" s="82"/>
    </row>
    <row r="27" spans="1:10" s="188" customFormat="1" x14ac:dyDescent="0.25">
      <c r="A27" s="79"/>
      <c r="B27" s="70"/>
      <c r="C27" s="104"/>
      <c r="D27" s="79"/>
      <c r="E27" s="194" t="s">
        <v>72</v>
      </c>
      <c r="F27" s="194" t="s">
        <v>74</v>
      </c>
      <c r="G27" s="79" t="s">
        <v>43</v>
      </c>
      <c r="H27" s="103"/>
      <c r="I27" s="70"/>
      <c r="J27" s="70"/>
    </row>
    <row r="28" spans="1:10" s="188" customFormat="1" x14ac:dyDescent="0.25">
      <c r="A28" s="79"/>
      <c r="B28" s="102"/>
      <c r="C28" s="104"/>
      <c r="D28" s="79"/>
      <c r="E28" s="84" t="s">
        <v>13</v>
      </c>
      <c r="F28" s="84" t="s">
        <v>14</v>
      </c>
      <c r="G28" s="79" t="s">
        <v>14</v>
      </c>
      <c r="H28" s="103"/>
      <c r="I28" s="102"/>
      <c r="J28" s="102"/>
    </row>
    <row r="29" spans="1:10" s="188" customFormat="1" x14ac:dyDescent="0.25">
      <c r="A29" s="111"/>
      <c r="B29" s="98"/>
      <c r="C29" s="101"/>
      <c r="D29" s="105"/>
      <c r="E29" s="120"/>
      <c r="F29" s="79"/>
      <c r="G29" s="101"/>
      <c r="H29" s="103"/>
      <c r="I29" s="102"/>
      <c r="J29" s="102"/>
    </row>
    <row r="30" spans="1:10" s="188" customFormat="1" x14ac:dyDescent="0.25">
      <c r="A30" s="111" t="str">
        <f>A14</f>
        <v>Pier 1</v>
      </c>
      <c r="B30" s="102"/>
      <c r="C30" s="101"/>
      <c r="D30" s="79"/>
      <c r="E30" s="120">
        <f>E14</f>
        <v>4</v>
      </c>
      <c r="F30" s="113">
        <v>3.5</v>
      </c>
      <c r="G30" s="79">
        <f>E30*F30</f>
        <v>14</v>
      </c>
      <c r="H30" s="103"/>
      <c r="I30" s="102"/>
      <c r="J30" s="102"/>
    </row>
    <row r="31" spans="1:10" s="188" customFormat="1" x14ac:dyDescent="0.25">
      <c r="A31" s="111" t="str">
        <f>A15</f>
        <v>Pier 2</v>
      </c>
      <c r="B31" s="102"/>
      <c r="C31" s="101"/>
      <c r="D31" s="79"/>
      <c r="E31" s="120">
        <f>E15</f>
        <v>4</v>
      </c>
      <c r="F31" s="113">
        <v>3.5</v>
      </c>
      <c r="G31" s="79">
        <f>E31*F31</f>
        <v>14</v>
      </c>
      <c r="H31" s="103"/>
      <c r="I31" s="102"/>
      <c r="J31" s="102"/>
    </row>
    <row r="32" spans="1:10" s="188" customFormat="1" x14ac:dyDescent="0.25">
      <c r="A32" s="111" t="str">
        <f>A16</f>
        <v>Pier 7</v>
      </c>
      <c r="B32" s="102"/>
      <c r="C32" s="101"/>
      <c r="D32" s="79"/>
      <c r="E32" s="120">
        <f>E16</f>
        <v>4</v>
      </c>
      <c r="F32" s="113">
        <f>658.3-653.3+3.5</f>
        <v>8.5</v>
      </c>
      <c r="G32" s="79">
        <f>E32*F32</f>
        <v>34</v>
      </c>
      <c r="H32" s="103"/>
      <c r="I32" s="102"/>
      <c r="J32" s="102"/>
    </row>
    <row r="33" spans="1:10" s="188" customFormat="1" x14ac:dyDescent="0.25">
      <c r="A33" s="111" t="str">
        <f>A17</f>
        <v>Pier 8</v>
      </c>
      <c r="B33" s="98"/>
      <c r="C33" s="101"/>
      <c r="D33" s="105"/>
      <c r="E33" s="120">
        <f>E17</f>
        <v>4</v>
      </c>
      <c r="F33" s="113">
        <f>652.7-649.2+3.5</f>
        <v>7</v>
      </c>
      <c r="G33" s="79">
        <f>E33*F33</f>
        <v>28</v>
      </c>
      <c r="H33" s="103"/>
      <c r="I33" s="102"/>
      <c r="J33" s="102"/>
    </row>
    <row r="34" spans="1:10" s="188" customFormat="1" x14ac:dyDescent="0.25">
      <c r="A34" s="111" t="str">
        <f>A18</f>
        <v>Pier 9</v>
      </c>
      <c r="B34" s="98"/>
      <c r="C34" s="101"/>
      <c r="D34" s="105"/>
      <c r="E34" s="120">
        <f>E18</f>
        <v>8</v>
      </c>
      <c r="F34" s="113">
        <f>652.2-650.8+3.5</f>
        <v>4.9000000000000909</v>
      </c>
      <c r="G34" s="79">
        <f>E34*F34</f>
        <v>39.200000000000728</v>
      </c>
      <c r="H34" s="103"/>
      <c r="I34" s="102"/>
      <c r="J34" s="102"/>
    </row>
    <row r="35" spans="1:10" x14ac:dyDescent="0.25">
      <c r="A35" s="98"/>
      <c r="B35" s="98"/>
      <c r="C35" s="99"/>
      <c r="D35" s="101"/>
      <c r="E35" s="105"/>
      <c r="F35" s="79"/>
      <c r="G35" s="79"/>
      <c r="H35" s="103"/>
      <c r="I35" s="70"/>
      <c r="J35" s="70"/>
    </row>
    <row r="36" spans="1:10" x14ac:dyDescent="0.25">
      <c r="A36" s="98"/>
      <c r="B36" s="98"/>
      <c r="C36" s="99"/>
      <c r="D36" s="98"/>
      <c r="E36" s="82"/>
      <c r="F36" s="106" t="s">
        <v>16</v>
      </c>
      <c r="G36" s="177">
        <f>ROUNDUP(SUM(G30:G34),0)</f>
        <v>130</v>
      </c>
      <c r="H36" s="108" t="s">
        <v>45</v>
      </c>
      <c r="I36" s="174"/>
      <c r="J36" s="70"/>
    </row>
    <row r="48" spans="1:10" x14ac:dyDescent="0.25">
      <c r="A48" s="157" t="s">
        <v>39</v>
      </c>
      <c r="B48" s="157" t="s">
        <v>59</v>
      </c>
      <c r="C48" s="70"/>
      <c r="D48" s="96"/>
      <c r="E48" s="249"/>
      <c r="F48" s="70"/>
      <c r="G48" s="70"/>
      <c r="H48" s="70"/>
    </row>
    <row r="49" spans="1:11" x14ac:dyDescent="0.25">
      <c r="A49" s="161">
        <v>524</v>
      </c>
      <c r="B49" s="163">
        <v>94906</v>
      </c>
      <c r="C49" s="99"/>
      <c r="D49" s="98"/>
      <c r="E49" s="246"/>
      <c r="F49" s="98"/>
      <c r="G49" s="98"/>
      <c r="H49" s="98"/>
    </row>
    <row r="50" spans="1:11" x14ac:dyDescent="0.25">
      <c r="A50" s="100" t="s">
        <v>159</v>
      </c>
      <c r="B50" s="82"/>
      <c r="C50" s="82"/>
      <c r="D50" s="188"/>
      <c r="E50" s="101"/>
      <c r="F50" s="82"/>
      <c r="G50" s="82"/>
      <c r="H50" s="82"/>
      <c r="K50">
        <v>54</v>
      </c>
    </row>
    <row r="51" spans="1:11" x14ac:dyDescent="0.25">
      <c r="A51" s="100"/>
      <c r="B51" s="82"/>
      <c r="C51" s="82"/>
      <c r="D51" s="188"/>
      <c r="E51" s="101"/>
      <c r="F51" s="82"/>
      <c r="G51" s="82"/>
      <c r="H51" s="82"/>
    </row>
    <row r="52" spans="1:11" x14ac:dyDescent="0.25">
      <c r="A52" s="79"/>
      <c r="B52" s="70"/>
      <c r="C52" s="104"/>
      <c r="D52" s="79"/>
      <c r="E52" s="194" t="s">
        <v>72</v>
      </c>
      <c r="F52" s="194" t="s">
        <v>74</v>
      </c>
      <c r="G52" s="79" t="s">
        <v>43</v>
      </c>
      <c r="H52" s="103"/>
    </row>
    <row r="53" spans="1:11" x14ac:dyDescent="0.25">
      <c r="A53" s="79"/>
      <c r="B53" s="102"/>
      <c r="C53" s="104"/>
      <c r="D53" s="79"/>
      <c r="E53" s="84" t="s">
        <v>13</v>
      </c>
      <c r="F53" s="84" t="s">
        <v>14</v>
      </c>
      <c r="G53" s="79" t="s">
        <v>14</v>
      </c>
      <c r="H53" s="103"/>
    </row>
    <row r="54" spans="1:11" x14ac:dyDescent="0.25">
      <c r="A54" s="111"/>
      <c r="B54" s="98"/>
      <c r="C54" s="101"/>
      <c r="D54" s="105"/>
      <c r="E54" s="120"/>
      <c r="F54" s="79"/>
      <c r="G54" s="101"/>
      <c r="H54" s="103"/>
    </row>
    <row r="55" spans="1:11" x14ac:dyDescent="0.25">
      <c r="A55" s="111" t="s">
        <v>82</v>
      </c>
      <c r="B55" s="102"/>
      <c r="C55" s="101"/>
      <c r="D55" s="79"/>
      <c r="E55" s="120">
        <v>4</v>
      </c>
      <c r="F55" s="113">
        <f>692.75-653.2</f>
        <v>39.549999999999955</v>
      </c>
      <c r="G55" s="79">
        <f>E55*F55</f>
        <v>158.19999999999982</v>
      </c>
      <c r="H55" s="103"/>
    </row>
    <row r="56" spans="1:11" x14ac:dyDescent="0.25">
      <c r="A56" s="111" t="s">
        <v>83</v>
      </c>
      <c r="B56" s="102"/>
      <c r="C56" s="101"/>
      <c r="D56" s="79"/>
      <c r="E56" s="120">
        <v>4</v>
      </c>
      <c r="F56" s="113">
        <f>699-645.8</f>
        <v>53.200000000000045</v>
      </c>
      <c r="G56" s="79">
        <f t="shared" ref="G56:G66" si="0">E56*F56</f>
        <v>212.80000000000018</v>
      </c>
      <c r="H56" s="103"/>
    </row>
    <row r="57" spans="1:11" x14ac:dyDescent="0.25">
      <c r="A57" s="111" t="s">
        <v>156</v>
      </c>
      <c r="B57" s="102"/>
      <c r="C57" s="101"/>
      <c r="D57" s="79"/>
      <c r="E57" s="120">
        <v>4</v>
      </c>
      <c r="F57" s="113">
        <f>704.75-657</f>
        <v>47.75</v>
      </c>
      <c r="G57" s="79">
        <f t="shared" si="0"/>
        <v>191</v>
      </c>
      <c r="H57" s="103"/>
    </row>
    <row r="58" spans="1:11" x14ac:dyDescent="0.25">
      <c r="A58" s="111" t="s">
        <v>157</v>
      </c>
      <c r="B58" s="98"/>
      <c r="C58" s="101"/>
      <c r="D58" s="105"/>
      <c r="E58" s="120">
        <v>4</v>
      </c>
      <c r="F58" s="113">
        <f>709.5-654.1</f>
        <v>55.399999999999977</v>
      </c>
      <c r="G58" s="79">
        <f t="shared" si="0"/>
        <v>221.59999999999991</v>
      </c>
      <c r="H58" s="103"/>
    </row>
    <row r="59" spans="1:11" s="188" customFormat="1" x14ac:dyDescent="0.25">
      <c r="A59" s="111" t="s">
        <v>172</v>
      </c>
      <c r="B59" s="98"/>
      <c r="C59" s="101"/>
      <c r="D59" s="105"/>
      <c r="E59" s="120">
        <v>4</v>
      </c>
      <c r="F59" s="113">
        <f>712-660</f>
        <v>52</v>
      </c>
      <c r="G59" s="79">
        <f t="shared" si="0"/>
        <v>208</v>
      </c>
      <c r="H59" s="103"/>
    </row>
    <row r="60" spans="1:11" s="188" customFormat="1" x14ac:dyDescent="0.25">
      <c r="A60" s="111" t="s">
        <v>173</v>
      </c>
      <c r="B60" s="98"/>
      <c r="C60" s="101"/>
      <c r="D60" s="105"/>
      <c r="E60" s="120">
        <v>4</v>
      </c>
      <c r="F60" s="113">
        <f>718.5-661.1</f>
        <v>57.399999999999977</v>
      </c>
      <c r="G60" s="79">
        <f t="shared" si="0"/>
        <v>229.59999999999991</v>
      </c>
      <c r="H60" s="103"/>
    </row>
    <row r="61" spans="1:11" s="188" customFormat="1" x14ac:dyDescent="0.25">
      <c r="A61" s="111" t="s">
        <v>174</v>
      </c>
      <c r="B61" s="98"/>
      <c r="C61" s="101"/>
      <c r="D61" s="105"/>
      <c r="E61" s="120">
        <v>4</v>
      </c>
      <c r="F61" s="113">
        <f>716-660.6</f>
        <v>55.399999999999977</v>
      </c>
      <c r="G61" s="79">
        <f t="shared" si="0"/>
        <v>221.59999999999991</v>
      </c>
      <c r="H61" s="103"/>
    </row>
    <row r="62" spans="1:11" x14ac:dyDescent="0.25">
      <c r="A62" s="111" t="s">
        <v>175</v>
      </c>
      <c r="B62" s="98"/>
      <c r="C62" s="101"/>
      <c r="D62" s="105"/>
      <c r="E62" s="120">
        <v>4</v>
      </c>
      <c r="F62" s="79">
        <f>706.5-651.8</f>
        <v>54.700000000000045</v>
      </c>
      <c r="G62" s="79">
        <f t="shared" si="0"/>
        <v>218.80000000000018</v>
      </c>
      <c r="H62" s="103"/>
    </row>
    <row r="63" spans="1:11" x14ac:dyDescent="0.25">
      <c r="A63" s="111" t="s">
        <v>176</v>
      </c>
      <c r="B63" s="98"/>
      <c r="C63" s="99"/>
      <c r="D63" s="101"/>
      <c r="E63" s="120">
        <v>4</v>
      </c>
      <c r="F63" s="79">
        <f>705-648.4</f>
        <v>56.600000000000023</v>
      </c>
      <c r="G63" s="79">
        <f t="shared" si="0"/>
        <v>226.40000000000009</v>
      </c>
      <c r="H63" s="103"/>
    </row>
    <row r="64" spans="1:11" s="188" customFormat="1" x14ac:dyDescent="0.25">
      <c r="A64" s="111" t="s">
        <v>177</v>
      </c>
      <c r="B64" s="98"/>
      <c r="C64" s="99"/>
      <c r="D64" s="101"/>
      <c r="E64" s="120">
        <v>6</v>
      </c>
      <c r="F64" s="79">
        <f>705-650.5</f>
        <v>54.5</v>
      </c>
      <c r="G64" s="79">
        <f t="shared" si="0"/>
        <v>327</v>
      </c>
      <c r="H64" s="103"/>
    </row>
    <row r="65" spans="1:8" s="188" customFormat="1" x14ac:dyDescent="0.25">
      <c r="A65" s="111" t="s">
        <v>178</v>
      </c>
      <c r="B65" s="98"/>
      <c r="C65" s="99"/>
      <c r="D65" s="101"/>
      <c r="E65" s="120">
        <v>6</v>
      </c>
      <c r="F65" s="79">
        <f>706-655</f>
        <v>51</v>
      </c>
      <c r="G65" s="79">
        <f t="shared" si="0"/>
        <v>306</v>
      </c>
      <c r="H65" s="103"/>
    </row>
    <row r="66" spans="1:8" s="188" customFormat="1" x14ac:dyDescent="0.25">
      <c r="A66" s="111" t="s">
        <v>179</v>
      </c>
      <c r="B66" s="98"/>
      <c r="C66" s="99"/>
      <c r="D66" s="101"/>
      <c r="E66" s="120">
        <v>6</v>
      </c>
      <c r="F66" s="79">
        <f>706.5-651.1</f>
        <v>55.399999999999977</v>
      </c>
      <c r="G66" s="79">
        <f t="shared" si="0"/>
        <v>332.39999999999986</v>
      </c>
      <c r="H66" s="103"/>
    </row>
    <row r="67" spans="1:8" s="188" customFormat="1" x14ac:dyDescent="0.25">
      <c r="A67" s="111"/>
      <c r="B67" s="98"/>
      <c r="C67" s="99"/>
      <c r="D67" s="101"/>
      <c r="E67" s="105"/>
      <c r="F67" s="79"/>
      <c r="G67" s="79"/>
      <c r="H67" s="103"/>
    </row>
    <row r="68" spans="1:8" x14ac:dyDescent="0.25">
      <c r="A68" s="98"/>
      <c r="B68" s="98"/>
      <c r="C68" s="99"/>
      <c r="D68" s="98"/>
      <c r="E68" s="82"/>
      <c r="F68" s="106" t="s">
        <v>16</v>
      </c>
      <c r="G68" s="177">
        <f>ROUNDUP(SUM(G55:G66),0)</f>
        <v>2854</v>
      </c>
      <c r="H68" s="108" t="s">
        <v>45</v>
      </c>
    </row>
    <row r="71" spans="1:8" x14ac:dyDescent="0.25">
      <c r="A71" s="157" t="s">
        <v>39</v>
      </c>
      <c r="B71" s="157" t="s">
        <v>59</v>
      </c>
      <c r="C71" s="70"/>
      <c r="D71" s="96"/>
      <c r="E71" s="249"/>
      <c r="F71" s="70"/>
      <c r="G71" s="70"/>
      <c r="H71" s="70"/>
    </row>
    <row r="72" spans="1:8" x14ac:dyDescent="0.25">
      <c r="A72" s="161">
        <v>524</v>
      </c>
      <c r="B72" s="163">
        <v>94904</v>
      </c>
      <c r="C72" s="99"/>
      <c r="D72" s="98"/>
      <c r="E72" s="246"/>
      <c r="F72" s="98"/>
      <c r="G72" s="98"/>
      <c r="H72" s="98"/>
    </row>
    <row r="73" spans="1:8" x14ac:dyDescent="0.25">
      <c r="A73" s="100" t="s">
        <v>158</v>
      </c>
      <c r="B73" s="82"/>
      <c r="C73" s="82"/>
      <c r="D73" s="188"/>
      <c r="E73" s="101"/>
      <c r="F73" s="82"/>
      <c r="G73" s="82"/>
      <c r="H73" s="82"/>
    </row>
    <row r="74" spans="1:8" x14ac:dyDescent="0.25">
      <c r="A74" s="100"/>
      <c r="B74" s="82"/>
      <c r="C74" s="82"/>
      <c r="D74" s="188"/>
      <c r="E74" s="101"/>
      <c r="F74" s="82"/>
      <c r="G74" s="82"/>
      <c r="H74" s="82"/>
    </row>
    <row r="75" spans="1:8" x14ac:dyDescent="0.25">
      <c r="A75" s="79"/>
      <c r="B75" s="70"/>
      <c r="C75" s="104"/>
      <c r="D75" s="79"/>
      <c r="E75" s="194" t="s">
        <v>72</v>
      </c>
      <c r="F75" s="194" t="s">
        <v>74</v>
      </c>
      <c r="G75" s="79" t="s">
        <v>43</v>
      </c>
      <c r="H75" s="103"/>
    </row>
    <row r="76" spans="1:8" x14ac:dyDescent="0.25">
      <c r="A76" s="79"/>
      <c r="B76" s="102"/>
      <c r="C76" s="104"/>
      <c r="D76" s="79"/>
      <c r="E76" s="84" t="s">
        <v>13</v>
      </c>
      <c r="F76" s="84" t="s">
        <v>14</v>
      </c>
      <c r="G76" s="79" t="s">
        <v>14</v>
      </c>
      <c r="H76" s="103"/>
    </row>
    <row r="77" spans="1:8" x14ac:dyDescent="0.25">
      <c r="A77" s="111"/>
      <c r="B77" s="98"/>
      <c r="C77" s="101"/>
      <c r="D77" s="105"/>
      <c r="E77" s="120"/>
      <c r="F77" s="79"/>
      <c r="G77" s="101"/>
      <c r="H77" s="103"/>
    </row>
    <row r="78" spans="1:8" x14ac:dyDescent="0.25">
      <c r="A78" s="111" t="str">
        <f>A55</f>
        <v>Pier 3</v>
      </c>
      <c r="B78" s="102"/>
      <c r="C78" s="101"/>
      <c r="D78" s="79"/>
      <c r="E78" s="120">
        <f>E55</f>
        <v>4</v>
      </c>
      <c r="F78" s="113">
        <v>4</v>
      </c>
      <c r="G78" s="79">
        <f>E78*F78</f>
        <v>16</v>
      </c>
      <c r="H78" s="103"/>
    </row>
    <row r="79" spans="1:8" x14ac:dyDescent="0.25">
      <c r="A79" s="111" t="str">
        <f>A56</f>
        <v>Pier 4</v>
      </c>
      <c r="B79" s="102"/>
      <c r="C79" s="101"/>
      <c r="D79" s="79"/>
      <c r="E79" s="120">
        <f>E56</f>
        <v>4</v>
      </c>
      <c r="F79" s="113">
        <v>4</v>
      </c>
      <c r="G79" s="79">
        <f t="shared" ref="G79:G88" si="1">E79*F79</f>
        <v>16</v>
      </c>
      <c r="H79" s="103"/>
    </row>
    <row r="80" spans="1:8" x14ac:dyDescent="0.25">
      <c r="A80" s="111" t="str">
        <f>A57</f>
        <v>Pier 5</v>
      </c>
      <c r="B80" s="102"/>
      <c r="C80" s="101"/>
      <c r="D80" s="79"/>
      <c r="E80" s="120">
        <f>E57</f>
        <v>4</v>
      </c>
      <c r="F80" s="113">
        <v>4</v>
      </c>
      <c r="G80" s="79">
        <f t="shared" si="1"/>
        <v>16</v>
      </c>
      <c r="H80" s="103"/>
    </row>
    <row r="81" spans="1:8" x14ac:dyDescent="0.25">
      <c r="A81" s="111" t="str">
        <f>A58</f>
        <v>Pier 6</v>
      </c>
      <c r="B81" s="98"/>
      <c r="C81" s="101"/>
      <c r="D81" s="105"/>
      <c r="E81" s="120">
        <f>E58</f>
        <v>4</v>
      </c>
      <c r="F81" s="113">
        <v>4</v>
      </c>
      <c r="G81" s="79">
        <f t="shared" si="1"/>
        <v>16</v>
      </c>
      <c r="H81" s="103"/>
    </row>
    <row r="82" spans="1:8" s="188" customFormat="1" x14ac:dyDescent="0.25">
      <c r="A82" s="111" t="s">
        <v>172</v>
      </c>
      <c r="B82" s="98"/>
      <c r="C82" s="101"/>
      <c r="D82" s="105"/>
      <c r="E82" s="120">
        <f t="shared" ref="E82:E89" si="2">E59</f>
        <v>4</v>
      </c>
      <c r="F82" s="113">
        <f>660-643</f>
        <v>17</v>
      </c>
      <c r="G82" s="79">
        <f t="shared" si="1"/>
        <v>68</v>
      </c>
      <c r="H82" s="103"/>
    </row>
    <row r="83" spans="1:8" s="188" customFormat="1" x14ac:dyDescent="0.25">
      <c r="A83" s="111" t="s">
        <v>173</v>
      </c>
      <c r="B83" s="98"/>
      <c r="C83" s="101"/>
      <c r="D83" s="105"/>
      <c r="E83" s="120">
        <f t="shared" si="2"/>
        <v>4</v>
      </c>
      <c r="F83" s="113">
        <f>661.1-645.2</f>
        <v>15.899999999999977</v>
      </c>
      <c r="G83" s="79">
        <f t="shared" si="1"/>
        <v>63.599999999999909</v>
      </c>
      <c r="H83" s="103"/>
    </row>
    <row r="84" spans="1:8" s="188" customFormat="1" x14ac:dyDescent="0.25">
      <c r="A84" s="111" t="s">
        <v>174</v>
      </c>
      <c r="B84" s="98"/>
      <c r="C84" s="101"/>
      <c r="D84" s="105"/>
      <c r="E84" s="120">
        <f t="shared" si="2"/>
        <v>4</v>
      </c>
      <c r="F84" s="113">
        <f>660.6-644.3</f>
        <v>16.300000000000068</v>
      </c>
      <c r="G84" s="79">
        <f t="shared" si="1"/>
        <v>65.200000000000273</v>
      </c>
      <c r="H84" s="103"/>
    </row>
    <row r="85" spans="1:8" s="188" customFormat="1" x14ac:dyDescent="0.25">
      <c r="A85" s="111" t="s">
        <v>175</v>
      </c>
      <c r="B85" s="98"/>
      <c r="C85" s="101"/>
      <c r="D85" s="105"/>
      <c r="E85" s="120">
        <f t="shared" si="2"/>
        <v>4</v>
      </c>
      <c r="F85" s="79">
        <f>651.8-635.7</f>
        <v>16.099999999999909</v>
      </c>
      <c r="G85" s="79">
        <f t="shared" si="1"/>
        <v>64.399999999999636</v>
      </c>
      <c r="H85" s="103"/>
    </row>
    <row r="86" spans="1:8" s="188" customFormat="1" x14ac:dyDescent="0.25">
      <c r="A86" s="111" t="s">
        <v>176</v>
      </c>
      <c r="B86" s="98"/>
      <c r="C86" s="99"/>
      <c r="D86" s="101"/>
      <c r="E86" s="120">
        <f t="shared" si="2"/>
        <v>4</v>
      </c>
      <c r="F86" s="79">
        <f>648.4-639.3</f>
        <v>9.1000000000000227</v>
      </c>
      <c r="G86" s="79">
        <f t="shared" si="1"/>
        <v>36.400000000000091</v>
      </c>
      <c r="H86" s="103"/>
    </row>
    <row r="87" spans="1:8" s="188" customFormat="1" x14ac:dyDescent="0.25">
      <c r="A87" s="111" t="s">
        <v>177</v>
      </c>
      <c r="B87" s="98"/>
      <c r="C87" s="99"/>
      <c r="D87" s="101"/>
      <c r="E87" s="120">
        <f t="shared" si="2"/>
        <v>6</v>
      </c>
      <c r="F87" s="79">
        <f>650.5-637</f>
        <v>13.5</v>
      </c>
      <c r="G87" s="79">
        <f t="shared" si="1"/>
        <v>81</v>
      </c>
      <c r="H87" s="103"/>
    </row>
    <row r="88" spans="1:8" s="188" customFormat="1" x14ac:dyDescent="0.25">
      <c r="A88" s="111" t="s">
        <v>178</v>
      </c>
      <c r="B88" s="98"/>
      <c r="C88" s="99"/>
      <c r="D88" s="101"/>
      <c r="E88" s="120">
        <f t="shared" si="2"/>
        <v>6</v>
      </c>
      <c r="F88" s="79">
        <f>655-629</f>
        <v>26</v>
      </c>
      <c r="G88" s="79">
        <f t="shared" si="1"/>
        <v>156</v>
      </c>
      <c r="H88" s="103"/>
    </row>
    <row r="89" spans="1:8" s="188" customFormat="1" x14ac:dyDescent="0.25">
      <c r="A89" s="111" t="s">
        <v>179</v>
      </c>
      <c r="B89" s="98"/>
      <c r="C89" s="99"/>
      <c r="D89" s="101"/>
      <c r="E89" s="120">
        <f t="shared" si="2"/>
        <v>6</v>
      </c>
      <c r="F89" s="79">
        <f>651-630</f>
        <v>21</v>
      </c>
      <c r="G89" s="79">
        <f>E89*F89</f>
        <v>126</v>
      </c>
      <c r="H89" s="103"/>
    </row>
    <row r="90" spans="1:8" x14ac:dyDescent="0.25">
      <c r="A90" s="98"/>
      <c r="B90" s="98"/>
      <c r="C90" s="99"/>
      <c r="D90" s="101"/>
      <c r="E90" s="105"/>
      <c r="F90" s="79"/>
      <c r="G90" s="79"/>
      <c r="H90" s="103"/>
    </row>
    <row r="91" spans="1:8" x14ac:dyDescent="0.25">
      <c r="A91" s="98"/>
      <c r="B91" s="98"/>
      <c r="C91" s="99"/>
      <c r="D91" s="98"/>
      <c r="E91" s="82"/>
      <c r="F91" s="106" t="s">
        <v>16</v>
      </c>
      <c r="G91" s="177">
        <f>ROUNDUP(SUM(G78:G89),0)</f>
        <v>725</v>
      </c>
      <c r="H91" s="108" t="s">
        <v>45</v>
      </c>
    </row>
    <row r="95" spans="1:8" x14ac:dyDescent="0.25">
      <c r="A95" s="157" t="s">
        <v>39</v>
      </c>
      <c r="B95" s="157" t="s">
        <v>59</v>
      </c>
      <c r="C95" s="70"/>
      <c r="D95" s="96"/>
      <c r="E95" s="249"/>
      <c r="F95" s="70"/>
      <c r="G95" s="70"/>
      <c r="H95" s="70"/>
    </row>
    <row r="96" spans="1:8" x14ac:dyDescent="0.25">
      <c r="A96" s="161">
        <v>524</v>
      </c>
      <c r="B96" s="163">
        <v>94996</v>
      </c>
      <c r="C96" s="99"/>
      <c r="D96" s="98"/>
      <c r="E96" s="246"/>
      <c r="F96" s="98"/>
      <c r="G96" s="98"/>
      <c r="H96" s="98"/>
    </row>
    <row r="97" spans="1:11" x14ac:dyDescent="0.25">
      <c r="A97" s="100" t="s">
        <v>160</v>
      </c>
      <c r="B97" s="82"/>
      <c r="C97" s="82"/>
      <c r="D97" s="188"/>
      <c r="E97" s="101"/>
      <c r="F97" s="82"/>
      <c r="G97" s="82"/>
      <c r="H97" s="82"/>
      <c r="K97">
        <v>96</v>
      </c>
    </row>
    <row r="98" spans="1:11" x14ac:dyDescent="0.25">
      <c r="A98" s="100"/>
      <c r="B98" s="82"/>
      <c r="C98" s="82"/>
      <c r="D98" s="188"/>
      <c r="E98" s="101"/>
      <c r="F98" s="82"/>
      <c r="G98" s="82"/>
      <c r="H98" s="82"/>
    </row>
    <row r="99" spans="1:11" x14ac:dyDescent="0.25">
      <c r="A99" s="79"/>
      <c r="B99" s="70"/>
      <c r="C99" s="194" t="s">
        <v>72</v>
      </c>
      <c r="D99" s="79" t="s">
        <v>258</v>
      </c>
      <c r="E99" s="79" t="s">
        <v>352</v>
      </c>
      <c r="F99" s="194" t="s">
        <v>74</v>
      </c>
      <c r="G99" s="79" t="s">
        <v>43</v>
      </c>
      <c r="H99" s="103"/>
    </row>
    <row r="100" spans="1:11" x14ac:dyDescent="0.25">
      <c r="A100" s="79"/>
      <c r="B100" s="102"/>
      <c r="C100" s="84" t="s">
        <v>13</v>
      </c>
      <c r="D100" s="79" t="s">
        <v>211</v>
      </c>
      <c r="E100" s="79" t="s">
        <v>211</v>
      </c>
      <c r="F100" s="84" t="s">
        <v>14</v>
      </c>
      <c r="G100" s="79" t="s">
        <v>14</v>
      </c>
      <c r="H100" s="103"/>
    </row>
    <row r="101" spans="1:11" x14ac:dyDescent="0.25">
      <c r="A101" s="111"/>
      <c r="B101" s="98"/>
      <c r="C101" s="120"/>
      <c r="D101" s="105"/>
      <c r="F101" s="79"/>
      <c r="G101" s="101"/>
      <c r="H101" s="103"/>
    </row>
    <row r="102" spans="1:11" x14ac:dyDescent="0.25">
      <c r="A102" s="111" t="s">
        <v>161</v>
      </c>
      <c r="B102" s="102"/>
      <c r="C102" s="120">
        <v>3</v>
      </c>
      <c r="D102" s="79">
        <v>695.6</v>
      </c>
      <c r="E102" s="79">
        <v>652.20000000000005</v>
      </c>
      <c r="F102" s="79">
        <f>D102-E102</f>
        <v>43.399999999999977</v>
      </c>
      <c r="G102" s="79">
        <f>C102*F102</f>
        <v>130.19999999999993</v>
      </c>
      <c r="H102" s="103"/>
    </row>
    <row r="103" spans="1:11" x14ac:dyDescent="0.25">
      <c r="A103" s="111" t="s">
        <v>162</v>
      </c>
      <c r="B103" s="102"/>
      <c r="C103" s="120">
        <v>3</v>
      </c>
      <c r="D103" s="79">
        <v>695.6</v>
      </c>
      <c r="E103" s="79">
        <v>659.4</v>
      </c>
      <c r="F103" s="79">
        <f>D103-E103</f>
        <v>36.200000000000045</v>
      </c>
      <c r="G103" s="79">
        <f>C103*F103</f>
        <v>108.60000000000014</v>
      </c>
      <c r="H103" s="103"/>
    </row>
    <row r="104" spans="1:11" x14ac:dyDescent="0.25">
      <c r="A104" s="111" t="s">
        <v>163</v>
      </c>
      <c r="B104" s="102"/>
      <c r="C104" s="120">
        <v>3</v>
      </c>
      <c r="D104" s="79">
        <v>695.6</v>
      </c>
      <c r="E104" s="79">
        <v>644</v>
      </c>
      <c r="F104" s="79">
        <f>D104-E104</f>
        <v>51.600000000000023</v>
      </c>
      <c r="G104" s="79">
        <f>C104*F104</f>
        <v>154.80000000000007</v>
      </c>
      <c r="H104" s="103"/>
    </row>
    <row r="105" spans="1:11" x14ac:dyDescent="0.25">
      <c r="A105" s="111" t="s">
        <v>164</v>
      </c>
      <c r="B105" s="98"/>
      <c r="C105" s="120">
        <v>3</v>
      </c>
      <c r="D105" s="79">
        <v>695.6</v>
      </c>
      <c r="E105" s="79">
        <v>656.3</v>
      </c>
      <c r="F105" s="79">
        <f>D105-E105</f>
        <v>39.300000000000068</v>
      </c>
      <c r="G105" s="79">
        <f>C105*F105</f>
        <v>117.9000000000002</v>
      </c>
      <c r="H105" s="103"/>
    </row>
    <row r="106" spans="1:11" x14ac:dyDescent="0.25">
      <c r="A106" s="111" t="s">
        <v>257</v>
      </c>
      <c r="B106" s="98"/>
      <c r="C106" s="120">
        <v>3</v>
      </c>
      <c r="D106" s="79">
        <v>695.6</v>
      </c>
      <c r="E106" s="79">
        <v>655.29999999999995</v>
      </c>
      <c r="F106" s="79">
        <f>D106-E106</f>
        <v>40.300000000000068</v>
      </c>
      <c r="G106" s="79">
        <f>C106*F106</f>
        <v>120.9000000000002</v>
      </c>
      <c r="H106" s="103"/>
    </row>
    <row r="107" spans="1:11" x14ac:dyDescent="0.25">
      <c r="B107" s="98"/>
      <c r="C107" s="99"/>
      <c r="D107" s="101"/>
      <c r="E107" s="105"/>
      <c r="F107" s="79"/>
      <c r="G107" s="79"/>
      <c r="H107" s="103"/>
    </row>
    <row r="108" spans="1:11" x14ac:dyDescent="0.25">
      <c r="B108" s="98"/>
      <c r="C108" s="99"/>
      <c r="D108" s="98"/>
      <c r="E108" s="82"/>
      <c r="F108" s="106" t="s">
        <v>16</v>
      </c>
      <c r="G108" s="177">
        <f>ROUNDUP(SUM(G102:G106),0)</f>
        <v>633</v>
      </c>
      <c r="H108" s="108" t="s">
        <v>45</v>
      </c>
    </row>
    <row r="111" spans="1:11" x14ac:dyDescent="0.25">
      <c r="A111" s="157" t="s">
        <v>39</v>
      </c>
      <c r="B111" s="157" t="s">
        <v>59</v>
      </c>
      <c r="C111" s="70"/>
      <c r="D111" s="96"/>
      <c r="E111" s="249"/>
      <c r="F111" s="70"/>
      <c r="G111" s="70"/>
      <c r="H111" s="70"/>
    </row>
    <row r="112" spans="1:11" x14ac:dyDescent="0.25">
      <c r="A112" s="161">
        <v>524</v>
      </c>
      <c r="B112" s="163">
        <v>94994</v>
      </c>
      <c r="C112" s="99"/>
      <c r="D112" s="98"/>
      <c r="E112" s="246"/>
      <c r="F112" s="98"/>
      <c r="G112" s="98"/>
      <c r="H112" s="98"/>
    </row>
    <row r="113" spans="1:8" x14ac:dyDescent="0.25">
      <c r="A113" s="100" t="s">
        <v>165</v>
      </c>
      <c r="B113" s="82"/>
      <c r="C113" s="82"/>
      <c r="D113" s="188"/>
      <c r="E113" s="101"/>
      <c r="F113" s="82"/>
      <c r="G113" s="82"/>
      <c r="H113" s="82"/>
    </row>
    <row r="114" spans="1:8" x14ac:dyDescent="0.25">
      <c r="A114" s="100"/>
      <c r="B114" s="82"/>
      <c r="C114" s="82"/>
      <c r="D114" s="188"/>
      <c r="E114" s="101"/>
      <c r="F114" s="82"/>
      <c r="G114" s="82"/>
      <c r="H114" s="82"/>
    </row>
    <row r="115" spans="1:8" ht="26.25" x14ac:dyDescent="0.25">
      <c r="A115" s="79"/>
      <c r="B115" s="194" t="s">
        <v>72</v>
      </c>
      <c r="C115" s="192" t="s">
        <v>324</v>
      </c>
      <c r="D115" s="192" t="s">
        <v>326</v>
      </c>
      <c r="E115" s="194" t="s">
        <v>325</v>
      </c>
      <c r="F115" t="s">
        <v>74</v>
      </c>
      <c r="G115" s="192" t="s">
        <v>43</v>
      </c>
      <c r="H115" s="103"/>
    </row>
    <row r="116" spans="1:8" x14ac:dyDescent="0.25">
      <c r="A116" s="79"/>
      <c r="B116" s="84" t="s">
        <v>13</v>
      </c>
      <c r="C116" s="79" t="s">
        <v>211</v>
      </c>
      <c r="D116" s="79" t="s">
        <v>211</v>
      </c>
      <c r="E116" s="84" t="s">
        <v>14</v>
      </c>
      <c r="F116" s="84" t="s">
        <v>45</v>
      </c>
      <c r="G116" s="79" t="s">
        <v>14</v>
      </c>
      <c r="H116" s="103"/>
    </row>
    <row r="117" spans="1:8" x14ac:dyDescent="0.25">
      <c r="A117" s="111"/>
      <c r="B117" s="120"/>
      <c r="C117" s="105"/>
      <c r="E117" s="79"/>
      <c r="G117" s="101"/>
      <c r="H117" s="103"/>
    </row>
    <row r="118" spans="1:8" x14ac:dyDescent="0.25">
      <c r="A118" s="111" t="str">
        <f>A102</f>
        <v>PIER 10</v>
      </c>
      <c r="B118" s="120">
        <f>C102</f>
        <v>3</v>
      </c>
      <c r="C118" s="79">
        <f>E102</f>
        <v>652.20000000000005</v>
      </c>
      <c r="D118" s="68">
        <v>647.6</v>
      </c>
      <c r="E118" s="113">
        <v>10</v>
      </c>
      <c r="F118" s="471">
        <f>C118-D118+E118</f>
        <v>14.600000000000023</v>
      </c>
      <c r="G118" s="79">
        <f>B118*F118</f>
        <v>43.800000000000068</v>
      </c>
      <c r="H118" s="103"/>
    </row>
    <row r="119" spans="1:8" x14ac:dyDescent="0.25">
      <c r="A119" s="111" t="str">
        <f>A103</f>
        <v>PIER 11</v>
      </c>
      <c r="B119" s="120">
        <f>C103</f>
        <v>3</v>
      </c>
      <c r="C119" s="79">
        <f>E103</f>
        <v>659.4</v>
      </c>
      <c r="D119" s="68">
        <v>648.79999999999995</v>
      </c>
      <c r="E119" s="113">
        <v>10</v>
      </c>
      <c r="F119" s="471">
        <f>C119-D119+E119</f>
        <v>20.600000000000023</v>
      </c>
      <c r="G119" s="79">
        <f>B119*F119</f>
        <v>61.800000000000068</v>
      </c>
      <c r="H119" s="103"/>
    </row>
    <row r="120" spans="1:8" x14ac:dyDescent="0.25">
      <c r="A120" s="111" t="str">
        <f>A104</f>
        <v>PIER 12</v>
      </c>
      <c r="B120" s="120">
        <f>C104</f>
        <v>3</v>
      </c>
      <c r="C120" s="79">
        <f>E104</f>
        <v>644</v>
      </c>
      <c r="D120" s="472">
        <v>644</v>
      </c>
      <c r="E120" s="113">
        <v>10</v>
      </c>
      <c r="F120" s="471">
        <f>C120-D120+E120</f>
        <v>10</v>
      </c>
      <c r="G120" s="79">
        <f>B120*F120</f>
        <v>30</v>
      </c>
      <c r="H120" s="103"/>
    </row>
    <row r="121" spans="1:8" x14ac:dyDescent="0.25">
      <c r="A121" s="111" t="str">
        <f>A105</f>
        <v>PIER 13</v>
      </c>
      <c r="B121" s="120">
        <f>C105</f>
        <v>3</v>
      </c>
      <c r="C121" s="79">
        <f>E105</f>
        <v>656.3</v>
      </c>
      <c r="D121" s="68">
        <v>645.6</v>
      </c>
      <c r="E121" s="113">
        <v>10</v>
      </c>
      <c r="F121" s="471">
        <f>C121-D121+E121</f>
        <v>20.699999999999932</v>
      </c>
      <c r="G121" s="79">
        <f>B121*F121</f>
        <v>62.099999999999795</v>
      </c>
      <c r="H121" s="103"/>
    </row>
    <row r="122" spans="1:8" x14ac:dyDescent="0.25">
      <c r="A122" s="111" t="str">
        <f>A106</f>
        <v>PIER 14</v>
      </c>
      <c r="B122" s="120">
        <f>C106</f>
        <v>3</v>
      </c>
      <c r="C122" s="79">
        <f>E106</f>
        <v>655.29999999999995</v>
      </c>
      <c r="D122" s="68">
        <v>634.79999999999995</v>
      </c>
      <c r="E122" s="113">
        <v>10</v>
      </c>
      <c r="F122" s="471">
        <f>C122-D122+E122</f>
        <v>30.5</v>
      </c>
      <c r="G122" s="79">
        <f>B122*F122</f>
        <v>91.5</v>
      </c>
      <c r="H122" s="103"/>
    </row>
    <row r="123" spans="1:8" x14ac:dyDescent="0.25">
      <c r="A123" s="98"/>
      <c r="B123" s="98"/>
      <c r="C123" s="99"/>
      <c r="D123" s="101"/>
      <c r="E123" s="105"/>
      <c r="F123" s="79"/>
      <c r="G123" s="79"/>
      <c r="H123" s="103"/>
    </row>
    <row r="124" spans="1:8" x14ac:dyDescent="0.25">
      <c r="A124" s="98"/>
      <c r="B124" s="98"/>
      <c r="C124" s="99"/>
      <c r="D124" s="98"/>
      <c r="E124" s="82"/>
      <c r="F124" s="106" t="s">
        <v>16</v>
      </c>
      <c r="G124" s="177">
        <f>ROUNDUP(SUM(G118:G122),0)</f>
        <v>290</v>
      </c>
      <c r="H124" s="108" t="s">
        <v>45</v>
      </c>
    </row>
    <row r="128" spans="1:8" x14ac:dyDescent="0.25">
      <c r="C128" s="194"/>
      <c r="D128" s="79"/>
      <c r="E128" s="79"/>
      <c r="F128" s="194"/>
      <c r="G128" s="79"/>
    </row>
    <row r="129" spans="1:7" x14ac:dyDescent="0.25">
      <c r="C129" s="84"/>
      <c r="D129" s="79"/>
      <c r="E129" s="79"/>
      <c r="F129" s="84"/>
      <c r="G129" s="79"/>
    </row>
    <row r="130" spans="1:7" x14ac:dyDescent="0.25">
      <c r="C130" s="120"/>
      <c r="D130" s="105"/>
      <c r="E130" s="188"/>
      <c r="F130" s="79"/>
      <c r="G130" s="101"/>
    </row>
    <row r="131" spans="1:7" x14ac:dyDescent="0.25">
      <c r="A131" s="111"/>
      <c r="C131" s="120"/>
      <c r="D131" s="79"/>
      <c r="E131" s="79"/>
      <c r="F131" s="79"/>
      <c r="G131" s="79"/>
    </row>
    <row r="132" spans="1:7" x14ac:dyDescent="0.25">
      <c r="A132" s="111"/>
      <c r="C132" s="120"/>
      <c r="D132" s="79"/>
      <c r="E132" s="79"/>
      <c r="F132" s="79"/>
      <c r="G132" s="79"/>
    </row>
    <row r="133" spans="1:7" x14ac:dyDescent="0.25">
      <c r="A133" s="111"/>
      <c r="C133" s="120"/>
      <c r="D133" s="79"/>
      <c r="E133" s="79"/>
      <c r="F133" s="79"/>
      <c r="G133" s="79"/>
    </row>
    <row r="134" spans="1:7" x14ac:dyDescent="0.25">
      <c r="C134" s="120"/>
      <c r="D134" s="79"/>
      <c r="E134" s="79"/>
      <c r="F134" s="79"/>
      <c r="G134" s="79"/>
    </row>
    <row r="135" spans="1:7" x14ac:dyDescent="0.25">
      <c r="C135" s="120"/>
      <c r="D135" s="79"/>
      <c r="E135" s="79"/>
      <c r="F135" s="79"/>
      <c r="G135" s="79"/>
    </row>
    <row r="136" spans="1:7" x14ac:dyDescent="0.25">
      <c r="A136" s="188"/>
    </row>
    <row r="137" spans="1:7" x14ac:dyDescent="0.25">
      <c r="A137" s="111"/>
      <c r="D137" s="308"/>
    </row>
    <row r="138" spans="1:7" x14ac:dyDescent="0.25">
      <c r="A138" s="111"/>
      <c r="D138" s="308"/>
      <c r="E138" s="188"/>
      <c r="F138" s="188"/>
      <c r="G138" s="188"/>
    </row>
    <row r="139" spans="1:7" x14ac:dyDescent="0.25">
      <c r="A139" s="111"/>
      <c r="D139" s="308"/>
      <c r="E139" s="188"/>
      <c r="F139" s="188"/>
      <c r="G139" s="188"/>
    </row>
    <row r="143" spans="1:7" x14ac:dyDescent="0.25">
      <c r="A143" s="157" t="s">
        <v>39</v>
      </c>
      <c r="B143" s="157" t="s">
        <v>59</v>
      </c>
    </row>
    <row r="144" spans="1:7" x14ac:dyDescent="0.25">
      <c r="A144" s="161">
        <v>524</v>
      </c>
      <c r="B144" s="163">
        <v>95100</v>
      </c>
    </row>
    <row r="145" spans="1:5" x14ac:dyDescent="0.25">
      <c r="A145" s="100" t="s">
        <v>437</v>
      </c>
      <c r="B145" s="82"/>
    </row>
    <row r="148" spans="1:5" x14ac:dyDescent="0.25">
      <c r="D148" s="286" t="s">
        <v>322</v>
      </c>
    </row>
    <row r="149" spans="1:5" x14ac:dyDescent="0.25">
      <c r="B149" t="s">
        <v>321</v>
      </c>
      <c r="D149" s="304">
        <f>SUM(E14:E18)+SUM(E55:E66)+SUM(C102:C106)</f>
        <v>93</v>
      </c>
    </row>
    <row r="151" spans="1:5" x14ac:dyDescent="0.25">
      <c r="C151" s="106" t="s">
        <v>16</v>
      </c>
      <c r="D151" s="107">
        <f>D149</f>
        <v>93</v>
      </c>
      <c r="E151" s="108" t="s">
        <v>37</v>
      </c>
    </row>
    <row r="155" spans="1:5" x14ac:dyDescent="0.25">
      <c r="A155" s="157" t="s">
        <v>39</v>
      </c>
      <c r="B155" s="157" t="s">
        <v>59</v>
      </c>
    </row>
    <row r="156" spans="1:5" x14ac:dyDescent="0.25">
      <c r="A156" s="161">
        <v>524</v>
      </c>
      <c r="B156" s="163">
        <v>95200</v>
      </c>
    </row>
    <row r="157" spans="1:5" x14ac:dyDescent="0.25">
      <c r="A157" s="100" t="s">
        <v>323</v>
      </c>
      <c r="B157" s="82"/>
    </row>
    <row r="161" spans="3:5" x14ac:dyDescent="0.25">
      <c r="C161" s="106" t="s">
        <v>16</v>
      </c>
      <c r="D161" s="107">
        <v>1</v>
      </c>
      <c r="E161" s="108" t="s">
        <v>127</v>
      </c>
    </row>
    <row r="164" spans="3:5" x14ac:dyDescent="0.25">
      <c r="C164" t="s">
        <v>391</v>
      </c>
      <c r="D164" s="543">
        <v>60000</v>
      </c>
    </row>
  </sheetData>
  <pageMargins left="0.7" right="0.7" top="0.75" bottom="0.75" header="0.3" footer="0.3"/>
  <pageSetup scale="92" orientation="portrait" r:id="rId1"/>
  <rowBreaks count="3" manualBreakCount="3">
    <brk id="47" max="9" man="1"/>
    <brk id="94" max="9" man="1"/>
    <brk id="142" max="9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J36"/>
  <sheetViews>
    <sheetView view="pageBreakPreview" zoomScale="110" zoomScaleSheetLayoutView="110" workbookViewId="0">
      <selection activeCell="N53" sqref="N53"/>
    </sheetView>
  </sheetViews>
  <sheetFormatPr defaultRowHeight="15" x14ac:dyDescent="0.25"/>
  <cols>
    <col min="1" max="1" width="7.5703125" customWidth="1"/>
    <col min="2" max="2" width="11" customWidth="1"/>
  </cols>
  <sheetData>
    <row r="1" spans="1:10" x14ac:dyDescent="0.25">
      <c r="A1" s="2"/>
      <c r="B1" s="3"/>
      <c r="C1" s="4"/>
      <c r="D1" s="4"/>
      <c r="E1" s="5"/>
      <c r="F1" s="3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10"/>
      <c r="B2" s="11"/>
      <c r="C2" s="12"/>
      <c r="D2" s="12"/>
      <c r="E2" s="13"/>
      <c r="F2" s="14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10"/>
      <c r="B3" s="11"/>
      <c r="C3" s="12"/>
      <c r="D3" s="12"/>
      <c r="E3" s="13"/>
      <c r="F3" s="14"/>
      <c r="G3" s="15" t="s">
        <v>4</v>
      </c>
      <c r="H3" s="79"/>
      <c r="I3" s="79" t="s">
        <v>84</v>
      </c>
      <c r="J3" s="85"/>
    </row>
    <row r="4" spans="1:10" x14ac:dyDescent="0.25">
      <c r="A4" s="10"/>
      <c r="B4" s="11"/>
      <c r="C4" s="12"/>
      <c r="D4" s="12"/>
      <c r="E4" s="13"/>
      <c r="F4" s="14"/>
      <c r="G4" s="15" t="s">
        <v>5</v>
      </c>
      <c r="H4" s="86" t="s">
        <v>6</v>
      </c>
      <c r="I4" s="11"/>
      <c r="J4" s="19"/>
    </row>
    <row r="5" spans="1:10" x14ac:dyDescent="0.25">
      <c r="A5" s="10"/>
      <c r="B5" s="11"/>
      <c r="C5" s="12"/>
      <c r="D5" s="12"/>
      <c r="E5" s="13"/>
      <c r="F5" s="14"/>
      <c r="G5" s="15" t="s">
        <v>7</v>
      </c>
      <c r="H5" s="52" t="s">
        <v>142</v>
      </c>
      <c r="I5" s="11"/>
      <c r="J5" s="19"/>
    </row>
    <row r="6" spans="1:10" ht="15.75" thickBot="1" x14ac:dyDescent="0.3">
      <c r="A6" s="20"/>
      <c r="B6" s="21"/>
      <c r="C6" s="22"/>
      <c r="D6" s="22"/>
      <c r="E6" s="23"/>
      <c r="F6" s="24"/>
      <c r="G6" s="25" t="s">
        <v>8</v>
      </c>
      <c r="H6" s="26"/>
      <c r="I6" s="21"/>
      <c r="J6" s="27"/>
    </row>
    <row r="7" spans="1:10" s="188" customFormat="1" x14ac:dyDescent="0.25">
      <c r="A7" s="157" t="s">
        <v>39</v>
      </c>
      <c r="B7" s="157" t="s">
        <v>59</v>
      </c>
      <c r="C7" s="99"/>
      <c r="D7" s="101"/>
      <c r="E7" s="57"/>
      <c r="F7" s="35"/>
      <c r="G7" s="70"/>
      <c r="H7" s="70"/>
    </row>
    <row r="8" spans="1:10" s="188" customFormat="1" x14ac:dyDescent="0.25">
      <c r="A8" s="165">
        <v>526</v>
      </c>
      <c r="B8" s="163">
        <v>30010</v>
      </c>
      <c r="C8" s="99"/>
      <c r="D8" s="101"/>
      <c r="E8" s="57"/>
      <c r="F8" s="35"/>
      <c r="G8" s="70"/>
      <c r="H8" s="70"/>
    </row>
    <row r="9" spans="1:10" s="188" customFormat="1" x14ac:dyDescent="0.25">
      <c r="A9" s="100" t="s">
        <v>255</v>
      </c>
      <c r="B9" s="82"/>
      <c r="C9" s="99"/>
      <c r="D9" s="101"/>
      <c r="E9" s="57"/>
      <c r="F9" s="35"/>
      <c r="G9" s="70"/>
      <c r="H9" s="70"/>
    </row>
    <row r="10" spans="1:10" s="188" customFormat="1" x14ac:dyDescent="0.25">
      <c r="A10" s="100"/>
      <c r="B10" s="82"/>
      <c r="C10" s="99"/>
      <c r="D10" s="101"/>
      <c r="E10" s="57"/>
      <c r="F10" s="35"/>
      <c r="G10" s="70"/>
      <c r="H10" s="70"/>
    </row>
    <row r="11" spans="1:10" s="188" customFormat="1" x14ac:dyDescent="0.25">
      <c r="A11" s="100" t="s">
        <v>75</v>
      </c>
      <c r="B11" s="82"/>
      <c r="D11" s="330" t="s">
        <v>11</v>
      </c>
      <c r="E11" s="128" t="s">
        <v>303</v>
      </c>
      <c r="F11" s="57" t="s">
        <v>12</v>
      </c>
      <c r="G11" s="35"/>
      <c r="H11" s="70"/>
    </row>
    <row r="12" spans="1:10" s="69" customFormat="1" x14ac:dyDescent="0.25">
      <c r="A12" s="98"/>
      <c r="B12" s="98"/>
      <c r="C12" s="99"/>
      <c r="E12" s="101"/>
      <c r="F12" s="57" t="s">
        <v>15</v>
      </c>
      <c r="G12" s="35"/>
      <c r="H12" s="70"/>
    </row>
    <row r="13" spans="1:10" s="188" customFormat="1" x14ac:dyDescent="0.25">
      <c r="A13" s="98"/>
      <c r="B13" s="98"/>
      <c r="C13" s="99"/>
      <c r="E13" s="101"/>
      <c r="F13" s="57"/>
      <c r="G13" s="35"/>
      <c r="H13" s="70"/>
    </row>
    <row r="14" spans="1:10" s="69" customFormat="1" x14ac:dyDescent="0.25">
      <c r="A14" s="98" t="s">
        <v>85</v>
      </c>
      <c r="B14" s="98"/>
      <c r="C14" s="99"/>
      <c r="D14" s="235">
        <v>45.09</v>
      </c>
      <c r="E14" s="58">
        <v>30</v>
      </c>
      <c r="F14" s="127">
        <f>D14*E14/9</f>
        <v>150.30000000000001</v>
      </c>
      <c r="G14" s="57"/>
      <c r="H14" s="35"/>
      <c r="I14" s="70"/>
      <c r="J14" s="70"/>
    </row>
    <row r="15" spans="1:10" s="188" customFormat="1" x14ac:dyDescent="0.25">
      <c r="A15" s="98" t="s">
        <v>86</v>
      </c>
      <c r="B15" s="98"/>
      <c r="C15" s="99"/>
      <c r="D15" s="235">
        <f>72+4/12</f>
        <v>72.333333333333329</v>
      </c>
      <c r="E15" s="58">
        <v>30</v>
      </c>
      <c r="F15" s="127">
        <f>D15*E15/9</f>
        <v>241.11111111111111</v>
      </c>
      <c r="G15" s="57"/>
      <c r="H15" s="35"/>
      <c r="I15" s="70"/>
      <c r="J15" s="70"/>
    </row>
    <row r="16" spans="1:10" s="174" customFormat="1" x14ac:dyDescent="0.25">
      <c r="A16" s="98"/>
      <c r="B16" s="98"/>
      <c r="C16" s="99"/>
      <c r="H16" s="70"/>
    </row>
    <row r="17" spans="1:10" s="174" customFormat="1" x14ac:dyDescent="0.25">
      <c r="A17" s="98"/>
      <c r="B17" s="98"/>
      <c r="C17" s="99"/>
      <c r="E17" s="106" t="s">
        <v>16</v>
      </c>
      <c r="F17" s="107">
        <f>ROUNDUP(SUM(F14:F15),0)</f>
        <v>392</v>
      </c>
      <c r="G17" s="108" t="s">
        <v>121</v>
      </c>
      <c r="H17" s="70"/>
    </row>
    <row r="18" spans="1:10" s="174" customFormat="1" x14ac:dyDescent="0.25">
      <c r="A18" s="157"/>
      <c r="B18" s="157"/>
      <c r="C18" s="70"/>
      <c r="D18" s="96"/>
      <c r="E18" s="97"/>
      <c r="F18" s="70"/>
      <c r="G18" s="70"/>
      <c r="H18" s="70"/>
      <c r="I18" s="70"/>
      <c r="J18" s="70"/>
    </row>
    <row r="19" spans="1:10" s="174" customFormat="1" x14ac:dyDescent="0.25">
      <c r="A19" s="165"/>
      <c r="B19" s="163"/>
      <c r="C19" s="99"/>
      <c r="D19" s="98"/>
      <c r="E19" s="98"/>
      <c r="F19" s="98"/>
      <c r="G19" s="98"/>
      <c r="H19" s="98"/>
      <c r="I19" s="98"/>
      <c r="J19" s="98"/>
    </row>
    <row r="20" spans="1:10" s="174" customFormat="1" x14ac:dyDescent="0.25">
      <c r="A20" s="100"/>
      <c r="B20" s="82"/>
      <c r="C20" s="82"/>
      <c r="E20" s="101"/>
      <c r="F20" s="82"/>
      <c r="G20" s="82"/>
      <c r="H20" s="82"/>
      <c r="I20" s="82"/>
      <c r="J20" s="82"/>
    </row>
    <row r="21" spans="1:10" s="174" customFormat="1" x14ac:dyDescent="0.25">
      <c r="A21" s="82"/>
      <c r="B21" s="82"/>
      <c r="C21" s="82"/>
      <c r="D21" s="82"/>
      <c r="E21" s="101"/>
      <c r="F21" s="58"/>
      <c r="G21" s="82"/>
      <c r="H21" s="82"/>
      <c r="I21" s="82"/>
      <c r="J21" s="82"/>
    </row>
    <row r="22" spans="1:10" s="174" customFormat="1" x14ac:dyDescent="0.25">
      <c r="A22" s="79"/>
      <c r="B22" s="70"/>
      <c r="C22" s="9"/>
      <c r="D22" s="101"/>
      <c r="E22" s="16"/>
      <c r="F22" s="35"/>
      <c r="G22" s="70"/>
      <c r="H22" s="70"/>
    </row>
    <row r="23" spans="1:10" s="174" customFormat="1" x14ac:dyDescent="0.25">
      <c r="A23" s="79"/>
      <c r="B23" s="102"/>
      <c r="C23" s="102"/>
      <c r="G23" s="102"/>
      <c r="H23" s="102"/>
    </row>
    <row r="24" spans="1:10" s="174" customFormat="1" x14ac:dyDescent="0.25">
      <c r="A24" s="79"/>
      <c r="B24" s="102"/>
      <c r="C24" s="102"/>
      <c r="D24" s="101"/>
      <c r="E24" s="79"/>
      <c r="F24" s="35"/>
      <c r="G24" s="102"/>
      <c r="H24" s="102"/>
    </row>
    <row r="25" spans="1:10" s="174" customFormat="1" x14ac:dyDescent="0.25">
      <c r="A25" s="98"/>
      <c r="B25" s="98"/>
      <c r="C25" s="99"/>
      <c r="D25" s="101"/>
      <c r="E25" s="57"/>
      <c r="F25" s="35"/>
      <c r="G25" s="70"/>
      <c r="H25" s="70"/>
    </row>
    <row r="26" spans="1:10" s="174" customFormat="1" x14ac:dyDescent="0.25">
      <c r="A26" s="98"/>
      <c r="B26" s="98"/>
      <c r="C26" s="99"/>
      <c r="D26" s="101"/>
      <c r="E26" s="57"/>
      <c r="F26" s="35"/>
      <c r="G26" s="70"/>
      <c r="H26" s="70"/>
    </row>
    <row r="27" spans="1:10" s="174" customFormat="1" x14ac:dyDescent="0.25">
      <c r="A27" s="98"/>
      <c r="B27" s="98"/>
      <c r="C27" s="99"/>
      <c r="D27" s="101"/>
      <c r="E27" s="105"/>
      <c r="F27" s="57"/>
      <c r="G27" s="57"/>
      <c r="H27" s="35"/>
      <c r="I27" s="70"/>
      <c r="J27" s="70"/>
    </row>
    <row r="36" spans="2:2" x14ac:dyDescent="0.25">
      <c r="B36" s="114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zoomScaleSheetLayoutView="100" workbookViewId="0">
      <selection activeCell="N53" sqref="N53"/>
    </sheetView>
  </sheetViews>
  <sheetFormatPr defaultColWidth="9.140625" defaultRowHeight="15" x14ac:dyDescent="0.25"/>
  <cols>
    <col min="1" max="1" width="7.5703125" style="188" customWidth="1"/>
    <col min="2" max="2" width="11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216</v>
      </c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70"/>
      <c r="H7" s="70"/>
    </row>
    <row r="8" spans="1:10" x14ac:dyDescent="0.25">
      <c r="A8" s="165">
        <v>526</v>
      </c>
      <c r="B8" s="163">
        <v>90030</v>
      </c>
      <c r="C8" s="99"/>
      <c r="D8" s="101"/>
      <c r="E8" s="57"/>
      <c r="F8" s="35"/>
      <c r="G8" s="70"/>
      <c r="H8" s="70"/>
    </row>
    <row r="9" spans="1:10" x14ac:dyDescent="0.25">
      <c r="A9" s="100" t="s">
        <v>216</v>
      </c>
      <c r="B9" s="82"/>
      <c r="C9" s="99"/>
      <c r="D9" s="101"/>
      <c r="E9" s="57"/>
      <c r="F9" s="35"/>
      <c r="G9" s="70"/>
      <c r="H9" s="70"/>
    </row>
    <row r="10" spans="1:10" x14ac:dyDescent="0.25">
      <c r="A10" s="100"/>
      <c r="B10" s="82"/>
      <c r="C10" s="99"/>
      <c r="D10" s="101"/>
      <c r="E10" s="57"/>
      <c r="F10" s="35"/>
      <c r="G10" s="70"/>
      <c r="H10" s="70"/>
    </row>
    <row r="11" spans="1:10" x14ac:dyDescent="0.25">
      <c r="A11" s="100" t="s">
        <v>75</v>
      </c>
      <c r="B11" s="82"/>
      <c r="C11" s="99"/>
      <c r="D11" s="101"/>
      <c r="E11" s="57" t="s">
        <v>73</v>
      </c>
      <c r="F11" s="35"/>
      <c r="G11" s="70"/>
      <c r="H11" s="70"/>
    </row>
    <row r="12" spans="1:10" x14ac:dyDescent="0.25">
      <c r="A12" s="98"/>
      <c r="B12" s="98"/>
      <c r="C12" s="99"/>
      <c r="D12" s="101"/>
      <c r="E12" s="57" t="s">
        <v>45</v>
      </c>
      <c r="F12" s="35"/>
      <c r="H12" s="70"/>
    </row>
    <row r="13" spans="1:10" x14ac:dyDescent="0.25">
      <c r="A13" s="98"/>
      <c r="B13" s="98"/>
      <c r="C13" s="99"/>
      <c r="D13" s="101"/>
      <c r="E13" s="57"/>
      <c r="F13" s="35"/>
      <c r="H13" s="70"/>
    </row>
    <row r="14" spans="1:10" x14ac:dyDescent="0.25">
      <c r="A14" s="98" t="s">
        <v>85</v>
      </c>
      <c r="B14" s="98"/>
      <c r="C14" s="99"/>
      <c r="D14" s="101"/>
      <c r="E14" s="290">
        <f>'EXP. JT'!G14</f>
        <v>44.0809</v>
      </c>
      <c r="F14" s="57"/>
      <c r="G14" s="57"/>
      <c r="H14" s="35"/>
      <c r="I14" s="70"/>
      <c r="J14" s="70"/>
    </row>
    <row r="15" spans="1:10" x14ac:dyDescent="0.25">
      <c r="A15" s="98" t="s">
        <v>86</v>
      </c>
      <c r="B15" s="98"/>
      <c r="C15" s="99"/>
      <c r="D15" s="101"/>
      <c r="E15" s="290">
        <f>'EXP. JT'!G18</f>
        <v>71</v>
      </c>
      <c r="F15" s="57"/>
      <c r="G15" s="57"/>
      <c r="H15" s="35"/>
      <c r="I15" s="70"/>
      <c r="J15" s="70"/>
    </row>
    <row r="16" spans="1:10" x14ac:dyDescent="0.25">
      <c r="A16" s="98"/>
      <c r="B16" s="98"/>
      <c r="C16" s="99"/>
      <c r="H16" s="70"/>
    </row>
    <row r="17" spans="1:10" x14ac:dyDescent="0.25">
      <c r="A17" s="98"/>
      <c r="B17" s="98"/>
      <c r="C17" s="99"/>
      <c r="D17" s="106" t="s">
        <v>16</v>
      </c>
      <c r="E17" s="107">
        <f>ROUNDUP(SUM(E14:E15),0)</f>
        <v>116</v>
      </c>
      <c r="F17" s="108" t="s">
        <v>45</v>
      </c>
      <c r="H17" s="70"/>
    </row>
    <row r="18" spans="1:10" x14ac:dyDescent="0.25">
      <c r="A18" s="157"/>
      <c r="B18" s="157"/>
      <c r="C18" s="70"/>
      <c r="D18" s="96"/>
      <c r="E18" s="97"/>
      <c r="F18" s="70"/>
      <c r="G18" s="70"/>
      <c r="H18" s="70"/>
      <c r="I18" s="70"/>
      <c r="J18" s="70"/>
    </row>
    <row r="19" spans="1:10" x14ac:dyDescent="0.25">
      <c r="A19" s="165"/>
      <c r="B19" s="163"/>
      <c r="C19" s="99"/>
      <c r="D19" s="98"/>
      <c r="E19" s="98"/>
      <c r="F19" s="98"/>
      <c r="G19" s="98"/>
      <c r="H19" s="98"/>
      <c r="I19" s="98"/>
      <c r="J19" s="98"/>
    </row>
    <row r="20" spans="1:10" x14ac:dyDescent="0.25">
      <c r="A20" s="100"/>
      <c r="B20" s="82"/>
      <c r="C20" s="82"/>
      <c r="E20" s="101"/>
      <c r="F20" s="82"/>
      <c r="G20" s="82"/>
      <c r="H20" s="82"/>
      <c r="I20" s="82"/>
      <c r="J20" s="82"/>
    </row>
    <row r="21" spans="1:10" x14ac:dyDescent="0.25">
      <c r="A21" s="82"/>
      <c r="B21" s="82"/>
      <c r="C21" s="82"/>
      <c r="D21" s="82"/>
      <c r="E21" s="101"/>
      <c r="F21" s="58"/>
      <c r="G21" s="82"/>
      <c r="H21" s="82"/>
      <c r="I21" s="82"/>
      <c r="J21" s="82"/>
    </row>
    <row r="22" spans="1:10" x14ac:dyDescent="0.25">
      <c r="A22" s="79"/>
      <c r="B22" s="70"/>
      <c r="C22" s="9"/>
      <c r="D22" s="101"/>
      <c r="E22" s="16"/>
      <c r="F22" s="35"/>
      <c r="G22" s="70"/>
      <c r="H22" s="70"/>
    </row>
    <row r="23" spans="1:10" x14ac:dyDescent="0.25">
      <c r="A23" s="79"/>
      <c r="B23" s="102"/>
      <c r="C23" s="102"/>
      <c r="G23" s="102"/>
      <c r="H23" s="102"/>
    </row>
    <row r="24" spans="1:10" x14ac:dyDescent="0.25">
      <c r="A24" s="79"/>
      <c r="B24" s="102"/>
      <c r="C24" s="102"/>
      <c r="D24" s="101"/>
      <c r="E24" s="79"/>
      <c r="F24" s="35"/>
      <c r="G24" s="102"/>
      <c r="H24" s="102"/>
    </row>
    <row r="25" spans="1:10" x14ac:dyDescent="0.25">
      <c r="A25" s="98"/>
      <c r="B25" s="98"/>
      <c r="C25" s="99"/>
      <c r="D25" s="101"/>
      <c r="E25" s="57"/>
      <c r="F25" s="35"/>
      <c r="G25" s="70"/>
      <c r="H25" s="70"/>
    </row>
    <row r="26" spans="1:10" x14ac:dyDescent="0.25">
      <c r="A26" s="98"/>
      <c r="B26" s="98"/>
      <c r="C26" s="99"/>
      <c r="D26" s="101"/>
      <c r="E26" s="57"/>
      <c r="F26" s="35"/>
      <c r="G26" s="70"/>
      <c r="H26" s="70"/>
    </row>
    <row r="27" spans="1:10" x14ac:dyDescent="0.25">
      <c r="A27" s="98"/>
      <c r="B27" s="98"/>
      <c r="C27" s="99"/>
      <c r="D27" s="101"/>
      <c r="E27" s="105"/>
      <c r="F27" s="57"/>
      <c r="G27" s="57"/>
      <c r="H27" s="35"/>
      <c r="I27" s="70"/>
      <c r="J27" s="70"/>
    </row>
    <row r="36" spans="2:2" x14ac:dyDescent="0.25">
      <c r="B36" s="114"/>
    </row>
  </sheetData>
  <pageMargins left="0.7" right="0.7" top="0.75" bottom="0.75" header="0.3" footer="0.3"/>
  <pageSetup scale="98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="110" zoomScaleSheetLayoutView="110" workbookViewId="0">
      <selection activeCell="F23" sqref="A10:F23"/>
    </sheetView>
  </sheetViews>
  <sheetFormatPr defaultColWidth="9.140625" defaultRowHeight="15" x14ac:dyDescent="0.25"/>
  <cols>
    <col min="1" max="1" width="8.85546875" style="188" customWidth="1"/>
    <col min="2" max="2" width="11" style="188" customWidth="1"/>
    <col min="3" max="3" width="7.140625" style="188" customWidth="1"/>
    <col min="4" max="4" width="8.140625" style="188" customWidth="1"/>
    <col min="5" max="5" width="9.140625" style="188"/>
    <col min="6" max="6" width="11.5703125" style="188" bestFit="1" customWidth="1"/>
    <col min="7" max="7" width="9.140625" style="188"/>
    <col min="8" max="8" width="9.28515625" style="188" customWidth="1"/>
    <col min="9" max="9" width="9.7109375" style="188" customWidth="1"/>
    <col min="10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26"/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70"/>
      <c r="H7" s="70"/>
    </row>
    <row r="8" spans="1:10" x14ac:dyDescent="0.25">
      <c r="A8" s="161" t="s">
        <v>335</v>
      </c>
      <c r="B8" s="278" t="s">
        <v>345</v>
      </c>
      <c r="C8" s="99"/>
      <c r="D8" s="101"/>
      <c r="E8" s="57"/>
      <c r="F8" s="35"/>
      <c r="G8" s="70"/>
      <c r="H8" s="70"/>
    </row>
    <row r="9" spans="1:10" x14ac:dyDescent="0.25">
      <c r="A9" s="100" t="s">
        <v>336</v>
      </c>
      <c r="B9" s="82"/>
      <c r="C9" s="99"/>
      <c r="D9" s="101"/>
      <c r="E9" s="57"/>
      <c r="F9" s="35"/>
      <c r="G9" s="70"/>
      <c r="H9" s="70"/>
    </row>
    <row r="10" spans="1:10" x14ac:dyDescent="0.25">
      <c r="A10" s="82"/>
      <c r="B10" s="82"/>
      <c r="C10" s="99"/>
      <c r="D10" s="101"/>
      <c r="E10" s="57"/>
      <c r="F10" s="35"/>
      <c r="G10" s="70"/>
      <c r="H10" s="70"/>
    </row>
    <row r="11" spans="1:10" x14ac:dyDescent="0.25">
      <c r="A11" s="100"/>
      <c r="B11" s="82"/>
      <c r="C11" s="99"/>
      <c r="D11" s="101"/>
      <c r="F11" s="35"/>
      <c r="G11" s="70"/>
      <c r="H11" s="70"/>
    </row>
    <row r="12" spans="1:10" x14ac:dyDescent="0.25">
      <c r="A12" s="98"/>
      <c r="B12" s="98"/>
      <c r="C12" s="99"/>
      <c r="D12" s="101"/>
      <c r="F12" s="369"/>
      <c r="G12" s="70"/>
      <c r="H12" s="70"/>
    </row>
    <row r="13" spans="1:10" x14ac:dyDescent="0.25">
      <c r="A13" s="98"/>
      <c r="B13" s="98"/>
      <c r="C13" s="99"/>
      <c r="D13" s="101"/>
      <c r="F13" s="103"/>
      <c r="G13" s="70"/>
      <c r="H13" s="70"/>
    </row>
    <row r="14" spans="1:10" x14ac:dyDescent="0.25">
      <c r="A14" s="98"/>
      <c r="B14" s="98"/>
      <c r="C14" s="99"/>
      <c r="D14" s="101"/>
      <c r="F14" s="57"/>
      <c r="G14" s="57"/>
      <c r="I14" s="70"/>
      <c r="J14" s="70"/>
    </row>
    <row r="15" spans="1:10" x14ac:dyDescent="0.25">
      <c r="A15" s="98"/>
      <c r="B15" s="98"/>
      <c r="C15" s="99"/>
      <c r="D15" s="101"/>
      <c r="E15" s="105"/>
      <c r="F15" s="57"/>
      <c r="G15" s="57"/>
      <c r="H15" s="35"/>
      <c r="I15" s="70"/>
      <c r="J15" s="70"/>
    </row>
    <row r="16" spans="1:10" x14ac:dyDescent="0.25">
      <c r="A16" s="98"/>
      <c r="C16" s="101"/>
      <c r="D16" s="99"/>
      <c r="E16" s="57"/>
      <c r="F16" s="57"/>
      <c r="G16" s="57"/>
      <c r="H16" s="35"/>
      <c r="I16" s="70"/>
      <c r="J16" s="70"/>
    </row>
    <row r="17" spans="1:10" x14ac:dyDescent="0.25">
      <c r="A17" s="98"/>
      <c r="C17" s="101"/>
      <c r="E17" s="286"/>
      <c r="F17" s="57"/>
      <c r="G17" s="57"/>
      <c r="H17" s="35"/>
      <c r="I17" s="70"/>
      <c r="J17" s="70"/>
    </row>
    <row r="18" spans="1:10" x14ac:dyDescent="0.25">
      <c r="A18" s="98"/>
      <c r="C18" s="367"/>
      <c r="D18" s="330"/>
      <c r="E18" s="124"/>
      <c r="F18" s="479"/>
      <c r="H18" s="70"/>
    </row>
    <row r="19" spans="1:10" x14ac:dyDescent="0.25">
      <c r="A19" s="98"/>
      <c r="C19" s="367"/>
      <c r="D19" s="330"/>
      <c r="E19" s="124"/>
      <c r="F19" s="479"/>
      <c r="H19" s="70"/>
    </row>
    <row r="20" spans="1:10" x14ac:dyDescent="0.25">
      <c r="A20" s="98"/>
      <c r="C20" s="367"/>
      <c r="D20" s="330"/>
      <c r="E20" s="124"/>
      <c r="F20" s="479"/>
      <c r="H20" s="70"/>
    </row>
    <row r="21" spans="1:10" x14ac:dyDescent="0.25">
      <c r="A21" s="157"/>
      <c r="B21" s="96"/>
      <c r="C21" s="157"/>
      <c r="D21" s="367"/>
      <c r="E21" s="238"/>
      <c r="F21" s="465"/>
      <c r="G21" s="70"/>
      <c r="H21" s="70"/>
      <c r="I21" s="70"/>
      <c r="J21" s="70"/>
    </row>
    <row r="22" spans="1:10" x14ac:dyDescent="0.25">
      <c r="A22" s="165"/>
      <c r="B22" s="163"/>
      <c r="C22" s="330"/>
      <c r="D22" s="330"/>
      <c r="E22" s="330"/>
      <c r="F22" s="330"/>
      <c r="G22" s="98"/>
      <c r="H22" s="98"/>
      <c r="I22" s="98"/>
      <c r="J22" s="98"/>
    </row>
    <row r="23" spans="1:10" x14ac:dyDescent="0.25">
      <c r="A23" s="100"/>
      <c r="B23" s="82"/>
      <c r="C23" s="58"/>
      <c r="D23" s="367"/>
      <c r="E23" s="124"/>
      <c r="F23" s="556"/>
      <c r="G23" s="82"/>
      <c r="H23" s="82"/>
      <c r="I23" s="82"/>
      <c r="J23" s="82"/>
    </row>
    <row r="24" spans="1:10" x14ac:dyDescent="0.25">
      <c r="A24" s="82"/>
      <c r="B24" s="82"/>
      <c r="C24" s="82"/>
      <c r="D24" s="82"/>
      <c r="E24" s="101"/>
      <c r="F24" s="58"/>
      <c r="G24" s="82"/>
      <c r="H24" s="82"/>
      <c r="I24" s="82"/>
      <c r="J24" s="82"/>
    </row>
    <row r="25" spans="1:10" x14ac:dyDescent="0.25">
      <c r="A25" s="79"/>
      <c r="B25" s="70"/>
      <c r="C25" s="9"/>
      <c r="D25" s="101"/>
      <c r="E25" s="16"/>
      <c r="F25" s="35"/>
      <c r="G25" s="70"/>
      <c r="H25" s="70"/>
    </row>
    <row r="26" spans="1:10" x14ac:dyDescent="0.25">
      <c r="A26" s="79"/>
      <c r="B26" s="102"/>
      <c r="C26" s="102"/>
      <c r="D26" s="106" t="s">
        <v>16</v>
      </c>
      <c r="E26" s="107">
        <v>1</v>
      </c>
      <c r="F26" s="108" t="s">
        <v>127</v>
      </c>
      <c r="G26" s="102"/>
      <c r="H26" s="102"/>
    </row>
    <row r="27" spans="1:10" x14ac:dyDescent="0.25">
      <c r="A27" s="79"/>
      <c r="B27" s="102"/>
      <c r="C27" s="102"/>
      <c r="D27" s="101"/>
      <c r="E27" s="79"/>
      <c r="F27" s="35"/>
      <c r="G27" s="102"/>
      <c r="H27" s="102"/>
    </row>
    <row r="28" spans="1:10" x14ac:dyDescent="0.25">
      <c r="A28" s="98"/>
      <c r="B28" s="98"/>
      <c r="C28" s="99"/>
      <c r="D28" s="101"/>
      <c r="E28" s="57"/>
      <c r="F28" s="35"/>
      <c r="G28" s="70"/>
      <c r="H28" s="70"/>
    </row>
    <row r="29" spans="1:10" x14ac:dyDescent="0.25">
      <c r="A29" s="98"/>
      <c r="B29" s="98"/>
      <c r="C29" s="99"/>
      <c r="D29" s="101"/>
      <c r="E29" s="57"/>
      <c r="F29" s="35"/>
      <c r="G29" s="70"/>
      <c r="H29" s="70"/>
    </row>
    <row r="30" spans="1:10" x14ac:dyDescent="0.25">
      <c r="A30" s="98"/>
      <c r="B30" s="98"/>
      <c r="C30" s="99"/>
      <c r="D30" s="101"/>
      <c r="E30" s="105"/>
      <c r="F30" s="57"/>
      <c r="G30" s="57"/>
      <c r="H30" s="35"/>
      <c r="I30" s="70"/>
      <c r="J30" s="70"/>
    </row>
    <row r="39" spans="2:2" x14ac:dyDescent="0.25">
      <c r="B39" s="114"/>
    </row>
  </sheetData>
  <pageMargins left="0.7" right="0.7" top="0.75" bottom="0.75" header="0.3" footer="0.3"/>
  <pageSetup scale="98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zoomScale="110" zoomScaleSheetLayoutView="110" workbookViewId="0">
      <selection activeCell="I11" sqref="I11"/>
    </sheetView>
  </sheetViews>
  <sheetFormatPr defaultColWidth="9.140625" defaultRowHeight="15" x14ac:dyDescent="0.25"/>
  <cols>
    <col min="1" max="1" width="7.5703125" style="188" customWidth="1"/>
    <col min="2" max="2" width="11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353</v>
      </c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157"/>
      <c r="H7" s="70"/>
    </row>
    <row r="8" spans="1:10" x14ac:dyDescent="0.25">
      <c r="A8" s="165">
        <v>605</v>
      </c>
      <c r="B8" s="163">
        <v>14000</v>
      </c>
      <c r="C8" s="99"/>
      <c r="D8" s="101"/>
      <c r="E8" s="57"/>
      <c r="F8" s="35"/>
      <c r="G8" s="157"/>
      <c r="H8" s="70"/>
    </row>
    <row r="9" spans="1:10" x14ac:dyDescent="0.25">
      <c r="A9" s="100" t="s">
        <v>427</v>
      </c>
      <c r="B9" s="82"/>
      <c r="C9" s="99"/>
      <c r="D9" s="101"/>
      <c r="E9" s="57"/>
      <c r="F9" s="35"/>
      <c r="G9" s="157"/>
      <c r="H9" s="70"/>
    </row>
    <row r="10" spans="1:10" x14ac:dyDescent="0.25">
      <c r="A10" s="100"/>
      <c r="B10" s="82"/>
      <c r="C10" s="99"/>
      <c r="D10" s="101"/>
      <c r="E10" s="57"/>
      <c r="F10" s="35"/>
      <c r="G10" s="157"/>
      <c r="H10" s="70"/>
    </row>
    <row r="11" spans="1:10" x14ac:dyDescent="0.25">
      <c r="A11" s="100" t="s">
        <v>75</v>
      </c>
      <c r="B11" s="82"/>
      <c r="C11" s="99"/>
      <c r="D11" s="101"/>
      <c r="E11" s="57"/>
      <c r="F11" s="103"/>
      <c r="G11" s="157" t="s">
        <v>73</v>
      </c>
      <c r="H11" s="70"/>
    </row>
    <row r="12" spans="1:10" x14ac:dyDescent="0.25">
      <c r="A12" s="98"/>
      <c r="B12" s="98"/>
      <c r="C12" s="99"/>
      <c r="D12" s="101"/>
      <c r="E12" s="57"/>
      <c r="F12" s="103"/>
      <c r="G12" s="157" t="s">
        <v>45</v>
      </c>
      <c r="H12" s="70"/>
    </row>
    <row r="13" spans="1:10" x14ac:dyDescent="0.25">
      <c r="A13" s="98" t="s">
        <v>306</v>
      </c>
      <c r="B13" s="98"/>
      <c r="C13" s="99"/>
      <c r="D13" s="101"/>
      <c r="E13" s="57"/>
      <c r="F13" s="35"/>
      <c r="G13" s="460">
        <f>'APPR. SLAB'!D14</f>
        <v>45.09</v>
      </c>
      <c r="H13" s="70"/>
    </row>
    <row r="14" spans="1:10" x14ac:dyDescent="0.25">
      <c r="A14" s="98" t="s">
        <v>307</v>
      </c>
      <c r="B14" s="98"/>
      <c r="C14" s="99"/>
      <c r="D14" s="101"/>
      <c r="E14" s="105"/>
      <c r="F14" s="57"/>
      <c r="G14" s="58">
        <v>74</v>
      </c>
      <c r="H14" s="35"/>
      <c r="I14" s="70"/>
      <c r="J14" s="70"/>
    </row>
    <row r="15" spans="1:10" x14ac:dyDescent="0.25">
      <c r="A15" s="98"/>
      <c r="B15" s="98"/>
      <c r="C15" s="99"/>
      <c r="G15" s="128"/>
      <c r="H15" s="70"/>
    </row>
    <row r="16" spans="1:10" x14ac:dyDescent="0.25">
      <c r="A16" s="98"/>
      <c r="B16" s="98"/>
      <c r="C16" s="98"/>
      <c r="D16" s="98"/>
      <c r="E16" s="99"/>
      <c r="F16" s="106" t="s">
        <v>16</v>
      </c>
      <c r="G16" s="251">
        <f>ROUNDUP(SUM(G13:G14),0)</f>
        <v>120</v>
      </c>
      <c r="H16" s="108" t="s">
        <v>45</v>
      </c>
      <c r="J16" s="70"/>
    </row>
    <row r="17" spans="1:10" x14ac:dyDescent="0.25">
      <c r="A17" s="157"/>
      <c r="B17" s="157"/>
      <c r="C17" s="70"/>
      <c r="D17" s="96"/>
      <c r="E17" s="97"/>
      <c r="F17" s="70"/>
      <c r="G17" s="70"/>
      <c r="H17" s="70"/>
      <c r="I17" s="70"/>
      <c r="J17" s="70"/>
    </row>
    <row r="18" spans="1:10" x14ac:dyDescent="0.25">
      <c r="A18" s="165"/>
      <c r="B18" s="163"/>
      <c r="C18" s="99"/>
      <c r="D18" s="98"/>
      <c r="E18" s="98"/>
      <c r="F18" s="98"/>
      <c r="G18" s="98"/>
      <c r="H18" s="98"/>
      <c r="I18" s="98"/>
      <c r="J18" s="98"/>
    </row>
    <row r="19" spans="1:10" x14ac:dyDescent="0.25">
      <c r="A19" s="100"/>
      <c r="B19" s="82"/>
      <c r="C19" s="82"/>
      <c r="E19" s="101"/>
      <c r="F19" s="82"/>
      <c r="G19" s="82"/>
      <c r="H19" s="82"/>
      <c r="I19" s="82"/>
      <c r="J19" s="82"/>
    </row>
    <row r="20" spans="1:10" x14ac:dyDescent="0.25">
      <c r="A20" s="82"/>
      <c r="B20" s="82"/>
      <c r="C20" s="82"/>
      <c r="D20" s="82"/>
      <c r="E20" s="101"/>
      <c r="F20" s="58"/>
      <c r="G20" s="82"/>
      <c r="H20" s="82"/>
      <c r="I20" s="82"/>
      <c r="J20" s="82"/>
    </row>
    <row r="21" spans="1:10" x14ac:dyDescent="0.25">
      <c r="A21" s="79"/>
      <c r="B21" s="70"/>
      <c r="C21" s="9"/>
      <c r="D21" s="101"/>
      <c r="E21" s="16"/>
      <c r="F21" s="35"/>
      <c r="G21" s="70"/>
      <c r="H21" s="70"/>
    </row>
    <row r="22" spans="1:10" x14ac:dyDescent="0.25">
      <c r="A22" s="79"/>
      <c r="B22" s="102"/>
      <c r="C22" s="102"/>
      <c r="G22" s="102"/>
      <c r="H22" s="102"/>
    </row>
    <row r="23" spans="1:10" x14ac:dyDescent="0.25">
      <c r="A23" s="79"/>
      <c r="B23" s="102"/>
      <c r="C23" s="102"/>
      <c r="D23" s="101"/>
      <c r="E23" s="79"/>
      <c r="F23" s="35"/>
      <c r="G23" s="102"/>
      <c r="H23" s="102"/>
    </row>
    <row r="24" spans="1:10" x14ac:dyDescent="0.25">
      <c r="A24" s="98"/>
      <c r="B24" s="98"/>
      <c r="C24" s="99"/>
      <c r="D24" s="101"/>
      <c r="E24" s="57"/>
      <c r="F24" s="35"/>
      <c r="G24" s="70"/>
      <c r="H24" s="70"/>
    </row>
    <row r="25" spans="1:10" x14ac:dyDescent="0.25">
      <c r="A25" s="98"/>
      <c r="B25" s="98"/>
      <c r="C25" s="99"/>
      <c r="D25" s="101"/>
      <c r="E25" s="57"/>
      <c r="F25" s="35"/>
      <c r="G25" s="70"/>
      <c r="H25" s="70"/>
    </row>
    <row r="26" spans="1:10" x14ac:dyDescent="0.25">
      <c r="A26" s="98"/>
      <c r="B26" s="98"/>
      <c r="C26" s="99"/>
      <c r="D26" s="101"/>
      <c r="E26" s="105"/>
      <c r="F26" s="57"/>
      <c r="G26" s="57"/>
      <c r="H26" s="35"/>
      <c r="I26" s="70"/>
      <c r="J26" s="70"/>
    </row>
    <row r="35" spans="2:2" x14ac:dyDescent="0.25">
      <c r="B35" s="114"/>
    </row>
  </sheetData>
  <pageMargins left="0.7" right="0.7" top="0.75" bottom="0.75" header="0.3" footer="0.3"/>
  <pageSetup scale="98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6"/>
  <sheetViews>
    <sheetView view="pageBreakPreview" zoomScale="115" zoomScaleNormal="100" zoomScaleSheetLayoutView="115" workbookViewId="0">
      <selection activeCell="K9" sqref="K9"/>
    </sheetView>
  </sheetViews>
  <sheetFormatPr defaultRowHeight="15" x14ac:dyDescent="0.25"/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/>
      <c r="I2" s="79" t="s">
        <v>84</v>
      </c>
      <c r="J2" s="85"/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419</v>
      </c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157"/>
      <c r="H7" s="70"/>
      <c r="I7" s="188"/>
      <c r="J7" s="188"/>
    </row>
    <row r="8" spans="1:10" x14ac:dyDescent="0.25">
      <c r="A8" s="165">
        <v>607</v>
      </c>
      <c r="B8" s="163">
        <v>39901</v>
      </c>
      <c r="C8" s="99"/>
      <c r="D8" s="101"/>
      <c r="E8" s="57"/>
      <c r="F8" s="35"/>
      <c r="G8" s="157"/>
      <c r="H8" s="70"/>
      <c r="I8" s="188"/>
      <c r="J8" s="188"/>
    </row>
    <row r="9" spans="1:10" x14ac:dyDescent="0.25">
      <c r="A9" s="100" t="s">
        <v>420</v>
      </c>
      <c r="B9" s="82"/>
      <c r="C9" s="99"/>
      <c r="D9" s="101"/>
      <c r="E9" s="57"/>
      <c r="F9" s="35"/>
      <c r="G9" s="157"/>
      <c r="H9" s="70"/>
      <c r="I9" s="188"/>
      <c r="J9" s="188"/>
    </row>
    <row r="10" spans="1:10" x14ac:dyDescent="0.25">
      <c r="A10" s="100"/>
      <c r="B10" s="82"/>
      <c r="C10" s="99"/>
      <c r="D10" s="101"/>
      <c r="E10" s="57"/>
      <c r="F10" s="35"/>
      <c r="G10" s="157"/>
      <c r="H10" s="70"/>
      <c r="I10" s="188"/>
      <c r="J10" s="188"/>
    </row>
    <row r="11" spans="1:10" x14ac:dyDescent="0.25">
      <c r="A11" s="100" t="s">
        <v>75</v>
      </c>
      <c r="B11" s="82"/>
      <c r="C11" s="99"/>
      <c r="D11" s="101"/>
      <c r="E11" s="57" t="s">
        <v>423</v>
      </c>
      <c r="F11" s="103" t="s">
        <v>425</v>
      </c>
      <c r="G11" s="157" t="s">
        <v>73</v>
      </c>
      <c r="H11" s="70"/>
      <c r="I11" s="188"/>
      <c r="J11" s="188"/>
    </row>
    <row r="12" spans="1:10" x14ac:dyDescent="0.25">
      <c r="A12" s="98"/>
      <c r="B12" s="98"/>
      <c r="C12" s="99"/>
      <c r="D12" s="101"/>
      <c r="E12" s="57" t="s">
        <v>424</v>
      </c>
      <c r="F12" s="103" t="s">
        <v>424</v>
      </c>
      <c r="G12" s="157" t="s">
        <v>45</v>
      </c>
      <c r="H12" s="70"/>
      <c r="I12" s="188"/>
      <c r="J12" s="188"/>
    </row>
    <row r="13" spans="1:10" x14ac:dyDescent="0.25">
      <c r="A13" s="98" t="s">
        <v>421</v>
      </c>
      <c r="B13" s="98"/>
      <c r="C13" s="99"/>
      <c r="D13" s="101"/>
      <c r="E13" s="684">
        <v>26673.55</v>
      </c>
      <c r="F13" s="685">
        <v>26905.89</v>
      </c>
      <c r="G13" s="460">
        <f>F13-E13</f>
        <v>232.34000000000015</v>
      </c>
      <c r="H13" s="70"/>
      <c r="I13" s="188"/>
      <c r="J13" s="188"/>
    </row>
    <row r="14" spans="1:10" x14ac:dyDescent="0.25">
      <c r="A14" s="98" t="s">
        <v>422</v>
      </c>
      <c r="B14" s="98"/>
      <c r="C14" s="99"/>
      <c r="D14" s="101"/>
      <c r="E14" s="686">
        <v>26672.49</v>
      </c>
      <c r="F14" s="687">
        <v>26904.6</v>
      </c>
      <c r="G14" s="460">
        <f>F14-E14</f>
        <v>232.10999999999694</v>
      </c>
      <c r="H14" s="35"/>
      <c r="I14" s="70"/>
      <c r="J14" s="70"/>
    </row>
    <row r="15" spans="1:10" x14ac:dyDescent="0.25">
      <c r="A15" s="98"/>
      <c r="B15" s="98"/>
      <c r="C15" s="99"/>
      <c r="D15" s="188"/>
      <c r="E15" s="188"/>
      <c r="F15" s="188"/>
      <c r="G15" s="683"/>
      <c r="H15" s="70"/>
      <c r="I15" s="188"/>
      <c r="J15" s="188"/>
    </row>
    <row r="16" spans="1:10" x14ac:dyDescent="0.25">
      <c r="A16" s="98"/>
      <c r="B16" s="98"/>
      <c r="C16" s="98"/>
      <c r="D16" s="98"/>
      <c r="E16" s="99"/>
      <c r="F16" s="106" t="s">
        <v>16</v>
      </c>
      <c r="G16" s="251">
        <f>ROUNDUP(SUM(G13:G14),0)</f>
        <v>465</v>
      </c>
      <c r="H16" s="108" t="s">
        <v>45</v>
      </c>
      <c r="I16" s="188"/>
      <c r="J16" s="70"/>
    </row>
  </sheetData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zoomScale="130" zoomScaleSheetLayoutView="130" workbookViewId="0">
      <selection activeCell="D14" sqref="C14:D14"/>
    </sheetView>
  </sheetViews>
  <sheetFormatPr defaultColWidth="9.140625" defaultRowHeight="15" x14ac:dyDescent="0.25"/>
  <cols>
    <col min="1" max="1" width="7.5703125" style="188" customWidth="1"/>
    <col min="2" max="2" width="11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349</v>
      </c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70"/>
      <c r="H7" s="70"/>
    </row>
    <row r="8" spans="1:10" x14ac:dyDescent="0.25">
      <c r="A8" s="161" t="s">
        <v>335</v>
      </c>
      <c r="B8" s="461" t="s">
        <v>348</v>
      </c>
      <c r="C8" s="99"/>
      <c r="D8" s="101"/>
      <c r="E8" s="57"/>
      <c r="F8" s="35"/>
      <c r="G8" s="70"/>
      <c r="H8" s="70"/>
    </row>
    <row r="9" spans="1:10" x14ac:dyDescent="0.25">
      <c r="A9" s="100" t="s">
        <v>351</v>
      </c>
      <c r="B9" s="82"/>
      <c r="C9" s="99"/>
      <c r="D9" s="101"/>
      <c r="E9" s="57"/>
      <c r="F9" s="35"/>
      <c r="G9" s="70"/>
      <c r="H9" s="70"/>
    </row>
    <row r="10" spans="1:10" x14ac:dyDescent="0.25">
      <c r="A10" s="100"/>
      <c r="B10" s="82"/>
      <c r="C10" s="99"/>
      <c r="D10" s="101"/>
      <c r="E10" s="57"/>
      <c r="F10" s="35"/>
      <c r="G10" s="70"/>
      <c r="H10" s="70"/>
    </row>
    <row r="11" spans="1:10" x14ac:dyDescent="0.25">
      <c r="A11" s="100"/>
      <c r="B11" s="82"/>
      <c r="C11" s="330" t="s">
        <v>350</v>
      </c>
      <c r="D11" s="124" t="s">
        <v>42</v>
      </c>
      <c r="E11" s="57"/>
      <c r="F11" s="35"/>
      <c r="G11" s="70"/>
      <c r="H11" s="70"/>
    </row>
    <row r="12" spans="1:10" x14ac:dyDescent="0.25">
      <c r="A12" s="98"/>
      <c r="B12" s="98"/>
      <c r="C12" s="462">
        <v>1</v>
      </c>
      <c r="D12" s="463" t="s">
        <v>127</v>
      </c>
      <c r="E12" s="57"/>
      <c r="F12" s="35"/>
      <c r="H12" s="70"/>
    </row>
    <row r="13" spans="1:10" x14ac:dyDescent="0.25">
      <c r="A13" s="98"/>
      <c r="B13" s="98"/>
      <c r="C13" s="99"/>
      <c r="D13" s="101"/>
      <c r="E13" s="57"/>
      <c r="F13" s="35"/>
      <c r="H13" s="70"/>
    </row>
    <row r="14" spans="1:10" x14ac:dyDescent="0.25">
      <c r="A14" s="98"/>
      <c r="B14" s="98"/>
      <c r="C14" s="99"/>
      <c r="D14" s="544"/>
      <c r="E14" s="290"/>
      <c r="F14" s="57"/>
      <c r="G14" s="57"/>
      <c r="H14" s="35"/>
      <c r="I14" s="70"/>
      <c r="J14" s="70"/>
    </row>
    <row r="15" spans="1:10" x14ac:dyDescent="0.25">
      <c r="A15" s="98"/>
      <c r="B15" s="98"/>
      <c r="C15" s="99"/>
      <c r="D15" s="101"/>
      <c r="E15" s="290"/>
      <c r="F15" s="57"/>
      <c r="G15" s="57"/>
      <c r="H15" s="35"/>
      <c r="I15" s="70"/>
      <c r="J15" s="70"/>
    </row>
    <row r="16" spans="1:10" x14ac:dyDescent="0.25">
      <c r="A16" s="98"/>
      <c r="B16" s="98"/>
      <c r="C16" s="99"/>
      <c r="H16" s="70"/>
    </row>
    <row r="17" spans="1:10" x14ac:dyDescent="0.25">
      <c r="A17" s="98"/>
      <c r="B17" s="98"/>
      <c r="C17" s="99"/>
      <c r="E17" s="46"/>
      <c r="F17" s="47"/>
      <c r="G17" s="56"/>
      <c r="H17" s="70"/>
    </row>
    <row r="18" spans="1:10" x14ac:dyDescent="0.25">
      <c r="A18" s="157"/>
      <c r="B18" s="157"/>
      <c r="C18" s="70"/>
      <c r="D18" s="96"/>
      <c r="E18" s="97"/>
      <c r="F18" s="70"/>
      <c r="G18" s="70"/>
      <c r="H18" s="70"/>
      <c r="I18" s="70"/>
      <c r="J18" s="70"/>
    </row>
    <row r="19" spans="1:10" x14ac:dyDescent="0.25">
      <c r="A19" s="165"/>
      <c r="B19" s="163"/>
      <c r="C19" s="99"/>
      <c r="D19" s="98"/>
      <c r="E19" s="98"/>
      <c r="F19" s="98"/>
      <c r="G19" s="98"/>
      <c r="H19" s="98"/>
      <c r="I19" s="98"/>
      <c r="J19" s="98"/>
    </row>
    <row r="20" spans="1:10" x14ac:dyDescent="0.25">
      <c r="A20" s="100"/>
      <c r="B20" s="82"/>
      <c r="C20" s="82"/>
      <c r="E20" s="101"/>
      <c r="F20" s="82"/>
      <c r="G20" s="82"/>
      <c r="H20" s="82"/>
      <c r="I20" s="82"/>
      <c r="J20" s="82"/>
    </row>
    <row r="21" spans="1:10" x14ac:dyDescent="0.25">
      <c r="A21" s="82"/>
      <c r="B21" s="82"/>
      <c r="C21" s="82"/>
      <c r="D21" s="82"/>
      <c r="E21" s="101"/>
      <c r="F21" s="58"/>
      <c r="G21" s="82"/>
      <c r="H21" s="82"/>
      <c r="I21" s="82"/>
      <c r="J21" s="82"/>
    </row>
    <row r="22" spans="1:10" x14ac:dyDescent="0.25">
      <c r="A22" s="79"/>
      <c r="B22" s="70"/>
      <c r="C22" s="9"/>
      <c r="D22" s="101"/>
      <c r="E22" s="16"/>
      <c r="F22" s="35"/>
      <c r="G22" s="70"/>
      <c r="H22" s="70"/>
    </row>
    <row r="23" spans="1:10" x14ac:dyDescent="0.25">
      <c r="A23" s="79"/>
      <c r="B23" s="102"/>
      <c r="C23" s="102"/>
      <c r="G23" s="102"/>
      <c r="H23" s="102"/>
    </row>
    <row r="24" spans="1:10" x14ac:dyDescent="0.25">
      <c r="A24" s="79"/>
      <c r="B24" s="102"/>
      <c r="C24" s="102"/>
      <c r="D24" s="101"/>
      <c r="E24" s="79"/>
      <c r="F24" s="35"/>
      <c r="G24" s="102"/>
      <c r="H24" s="102"/>
    </row>
    <row r="25" spans="1:10" x14ac:dyDescent="0.25">
      <c r="A25" s="98"/>
      <c r="B25" s="98"/>
      <c r="C25" s="99"/>
      <c r="D25" s="101"/>
      <c r="E25" s="57"/>
      <c r="F25" s="35"/>
      <c r="G25" s="70"/>
      <c r="H25" s="70"/>
    </row>
    <row r="26" spans="1:10" x14ac:dyDescent="0.25">
      <c r="A26" s="98"/>
      <c r="B26" s="98"/>
      <c r="C26" s="99"/>
      <c r="D26" s="101"/>
      <c r="E26" s="57"/>
      <c r="F26" s="35"/>
      <c r="G26" s="70"/>
      <c r="H26" s="70"/>
    </row>
    <row r="27" spans="1:10" x14ac:dyDescent="0.25">
      <c r="A27" s="98"/>
      <c r="B27" s="98"/>
      <c r="C27" s="99"/>
      <c r="D27" s="101"/>
      <c r="E27" s="105"/>
      <c r="F27" s="57"/>
      <c r="G27" s="57"/>
      <c r="H27" s="35"/>
      <c r="I27" s="70"/>
      <c r="J27" s="70"/>
    </row>
    <row r="36" spans="2:2" x14ac:dyDescent="0.25">
      <c r="B36" s="114"/>
    </row>
  </sheetData>
  <pageMargins left="0.7" right="0.7" top="0.75" bottom="0.75" header="0.3" footer="0.3"/>
  <pageSetup scale="98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zoomScale="115" zoomScaleSheetLayoutView="115" workbookViewId="0">
      <selection activeCell="H32" sqref="H32"/>
    </sheetView>
  </sheetViews>
  <sheetFormatPr defaultColWidth="9.140625" defaultRowHeight="15" x14ac:dyDescent="0.25"/>
  <cols>
    <col min="1" max="1" width="7.5703125" style="188" customWidth="1"/>
    <col min="2" max="2" width="11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368</v>
      </c>
      <c r="I2" s="79" t="s">
        <v>84</v>
      </c>
      <c r="J2" s="85">
        <v>43924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126</v>
      </c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157"/>
      <c r="H7" s="70"/>
    </row>
    <row r="8" spans="1:10" x14ac:dyDescent="0.25">
      <c r="A8" s="165">
        <v>869</v>
      </c>
      <c r="B8" s="278" t="s">
        <v>346</v>
      </c>
      <c r="C8" s="99"/>
      <c r="D8" s="101"/>
      <c r="E8" s="57"/>
      <c r="F8" s="35"/>
      <c r="G8" s="157"/>
      <c r="H8" s="70"/>
    </row>
    <row r="9" spans="1:10" x14ac:dyDescent="0.25">
      <c r="A9" s="100" t="s">
        <v>347</v>
      </c>
      <c r="B9" s="82"/>
      <c r="C9" s="99"/>
      <c r="D9" s="101"/>
      <c r="E9" s="57"/>
      <c r="F9" s="35"/>
      <c r="G9" s="157"/>
      <c r="H9" s="70"/>
    </row>
    <row r="10" spans="1:10" x14ac:dyDescent="0.25">
      <c r="A10" s="100"/>
      <c r="B10" s="82"/>
      <c r="C10" s="99"/>
      <c r="D10" s="101"/>
      <c r="E10" s="57"/>
      <c r="F10" s="35"/>
      <c r="G10" s="157"/>
      <c r="H10" s="70"/>
    </row>
    <row r="11" spans="1:10" x14ac:dyDescent="0.25">
      <c r="A11" s="100"/>
      <c r="B11" s="82"/>
      <c r="C11" s="99"/>
      <c r="D11" s="101"/>
      <c r="E11" s="57"/>
      <c r="F11" s="82" t="s">
        <v>130</v>
      </c>
      <c r="G11" s="244">
        <v>4</v>
      </c>
      <c r="H11" s="70"/>
    </row>
    <row r="12" spans="1:10" x14ac:dyDescent="0.25">
      <c r="A12" s="98"/>
      <c r="B12" s="98"/>
      <c r="C12" s="99"/>
      <c r="D12" s="101"/>
      <c r="E12" s="57"/>
      <c r="F12" s="98" t="s">
        <v>80</v>
      </c>
      <c r="G12" s="244">
        <v>4</v>
      </c>
      <c r="H12" s="70"/>
    </row>
    <row r="13" spans="1:10" x14ac:dyDescent="0.25">
      <c r="A13" s="98"/>
      <c r="B13" s="98"/>
      <c r="C13" s="99"/>
      <c r="D13" s="101"/>
      <c r="E13" s="57"/>
      <c r="F13" s="98" t="s">
        <v>81</v>
      </c>
      <c r="G13" s="244">
        <v>4</v>
      </c>
      <c r="H13" s="70"/>
    </row>
    <row r="14" spans="1:10" x14ac:dyDescent="0.25">
      <c r="A14" s="98"/>
      <c r="B14" s="98"/>
      <c r="C14" s="99"/>
      <c r="D14" s="101"/>
      <c r="E14" s="105"/>
      <c r="F14" s="98" t="s">
        <v>82</v>
      </c>
      <c r="G14" s="244">
        <v>4</v>
      </c>
      <c r="H14" s="35"/>
      <c r="I14" s="70"/>
      <c r="J14" s="70"/>
    </row>
    <row r="15" spans="1:10" x14ac:dyDescent="0.25">
      <c r="A15" s="98"/>
      <c r="B15" s="98"/>
      <c r="C15" s="99"/>
      <c r="D15" s="101"/>
      <c r="E15" s="105"/>
      <c r="F15" s="98" t="s">
        <v>83</v>
      </c>
      <c r="G15" s="244">
        <v>4</v>
      </c>
      <c r="H15" s="35"/>
      <c r="I15" s="70"/>
      <c r="J15" s="70"/>
    </row>
    <row r="16" spans="1:10" x14ac:dyDescent="0.25">
      <c r="A16" s="98"/>
      <c r="B16" s="98"/>
      <c r="C16" s="99"/>
      <c r="F16" s="98" t="s">
        <v>156</v>
      </c>
      <c r="G16" s="244">
        <v>4</v>
      </c>
      <c r="H16" s="70"/>
    </row>
    <row r="17" spans="1:10" x14ac:dyDescent="0.25">
      <c r="A17" s="98"/>
      <c r="B17" s="98"/>
      <c r="C17" s="99"/>
      <c r="F17" s="98" t="s">
        <v>157</v>
      </c>
      <c r="G17" s="244">
        <v>4</v>
      </c>
      <c r="H17" s="70"/>
    </row>
    <row r="18" spans="1:10" x14ac:dyDescent="0.25">
      <c r="A18" s="98"/>
      <c r="B18" s="98"/>
      <c r="C18" s="98"/>
      <c r="D18" s="98"/>
      <c r="E18" s="99"/>
      <c r="F18" s="98" t="s">
        <v>152</v>
      </c>
      <c r="G18" s="244">
        <v>4</v>
      </c>
      <c r="J18" s="70"/>
    </row>
    <row r="19" spans="1:10" x14ac:dyDescent="0.25">
      <c r="A19" s="157"/>
      <c r="B19" s="157"/>
      <c r="C19" s="70"/>
      <c r="D19" s="96"/>
      <c r="E19" s="97"/>
      <c r="F19" s="98" t="s">
        <v>153</v>
      </c>
      <c r="G19" s="244">
        <v>4</v>
      </c>
      <c r="H19" s="70"/>
      <c r="I19" s="70"/>
      <c r="J19" s="70"/>
    </row>
    <row r="20" spans="1:10" x14ac:dyDescent="0.25">
      <c r="A20" s="165"/>
      <c r="B20" s="163"/>
      <c r="C20" s="99"/>
      <c r="D20" s="98"/>
      <c r="E20" s="98"/>
      <c r="F20" s="98" t="s">
        <v>206</v>
      </c>
      <c r="G20" s="244">
        <v>9</v>
      </c>
      <c r="H20" s="98"/>
      <c r="I20" s="98"/>
      <c r="J20" s="98"/>
    </row>
    <row r="21" spans="1:10" x14ac:dyDescent="0.25">
      <c r="A21" s="165"/>
      <c r="B21" s="163"/>
      <c r="C21" s="99"/>
      <c r="D21" s="98"/>
      <c r="E21" s="98"/>
      <c r="F21" s="98" t="s">
        <v>207</v>
      </c>
      <c r="G21" s="124">
        <v>4</v>
      </c>
      <c r="H21" s="98"/>
      <c r="I21" s="98"/>
      <c r="J21" s="98"/>
    </row>
    <row r="22" spans="1:10" x14ac:dyDescent="0.25">
      <c r="A22" s="100"/>
      <c r="B22" s="82"/>
      <c r="E22" s="101"/>
      <c r="F22" s="98" t="s">
        <v>167</v>
      </c>
      <c r="G22" s="124">
        <v>8</v>
      </c>
      <c r="H22" s="82"/>
      <c r="I22" s="82"/>
      <c r="J22" s="82"/>
    </row>
    <row r="23" spans="1:10" x14ac:dyDescent="0.25">
      <c r="A23" s="82"/>
      <c r="B23" s="82"/>
      <c r="C23" s="82"/>
      <c r="D23" s="82"/>
      <c r="E23" s="101"/>
      <c r="F23" s="98" t="s">
        <v>168</v>
      </c>
      <c r="G23" s="124">
        <v>7</v>
      </c>
      <c r="H23" s="82"/>
      <c r="I23" s="82"/>
      <c r="J23" s="82"/>
    </row>
    <row r="24" spans="1:10" x14ac:dyDescent="0.25">
      <c r="A24" s="79"/>
      <c r="B24" s="70"/>
      <c r="C24" s="9"/>
      <c r="D24" s="101"/>
      <c r="E24" s="16"/>
      <c r="F24" s="98" t="s">
        <v>169</v>
      </c>
      <c r="G24" s="124">
        <v>6</v>
      </c>
      <c r="H24" s="70"/>
    </row>
    <row r="25" spans="1:10" x14ac:dyDescent="0.25">
      <c r="A25" s="79"/>
      <c r="B25" s="102"/>
      <c r="C25" s="102"/>
      <c r="F25" s="98" t="s">
        <v>170</v>
      </c>
      <c r="G25" s="124">
        <v>6</v>
      </c>
      <c r="H25" s="102"/>
    </row>
    <row r="26" spans="1:10" x14ac:dyDescent="0.25">
      <c r="A26" s="79"/>
      <c r="B26" s="102"/>
      <c r="C26" s="102"/>
      <c r="D26" s="101"/>
      <c r="E26" s="79"/>
      <c r="F26" s="98" t="s">
        <v>171</v>
      </c>
      <c r="G26" s="124">
        <v>6</v>
      </c>
      <c r="H26" s="102"/>
    </row>
    <row r="27" spans="1:10" x14ac:dyDescent="0.25">
      <c r="A27" s="98"/>
      <c r="B27" s="98"/>
      <c r="C27" s="99"/>
      <c r="D27" s="101"/>
      <c r="E27" s="57"/>
      <c r="F27" s="98" t="s">
        <v>172</v>
      </c>
      <c r="G27" s="124">
        <v>6</v>
      </c>
      <c r="H27" s="70"/>
    </row>
    <row r="28" spans="1:10" x14ac:dyDescent="0.25">
      <c r="A28" s="98"/>
      <c r="B28" s="98"/>
      <c r="C28" s="99"/>
      <c r="D28" s="101"/>
      <c r="E28" s="57"/>
      <c r="F28" s="98" t="s">
        <v>173</v>
      </c>
      <c r="G28" s="124">
        <v>12</v>
      </c>
      <c r="H28" s="70"/>
    </row>
    <row r="29" spans="1:10" x14ac:dyDescent="0.25">
      <c r="A29" s="98"/>
      <c r="B29" s="98"/>
      <c r="C29" s="99"/>
      <c r="D29" s="101"/>
      <c r="E29" s="105"/>
      <c r="F29" s="98" t="s">
        <v>174</v>
      </c>
      <c r="G29" s="124">
        <v>6</v>
      </c>
      <c r="H29" s="35"/>
      <c r="I29" s="70"/>
      <c r="J29" s="70"/>
    </row>
    <row r="30" spans="1:10" x14ac:dyDescent="0.25">
      <c r="F30" s="98" t="s">
        <v>175</v>
      </c>
      <c r="G30" s="124">
        <v>7</v>
      </c>
    </row>
    <row r="31" spans="1:10" x14ac:dyDescent="0.25">
      <c r="F31" s="98" t="s">
        <v>176</v>
      </c>
      <c r="G31" s="124">
        <v>7</v>
      </c>
    </row>
    <row r="32" spans="1:10" x14ac:dyDescent="0.25">
      <c r="F32" s="98" t="s">
        <v>177</v>
      </c>
      <c r="G32" s="124">
        <v>7</v>
      </c>
    </row>
    <row r="33" spans="2:8" x14ac:dyDescent="0.25">
      <c r="F33" s="98" t="s">
        <v>178</v>
      </c>
      <c r="G33" s="124">
        <v>7</v>
      </c>
    </row>
    <row r="34" spans="2:8" x14ac:dyDescent="0.25">
      <c r="F34" s="98" t="s">
        <v>179</v>
      </c>
      <c r="G34" s="124">
        <v>7</v>
      </c>
    </row>
    <row r="35" spans="2:8" x14ac:dyDescent="0.25">
      <c r="F35" s="98" t="s">
        <v>131</v>
      </c>
      <c r="G35" s="124">
        <v>7</v>
      </c>
    </row>
    <row r="37" spans="2:8" x14ac:dyDescent="0.25">
      <c r="F37" s="106" t="s">
        <v>16</v>
      </c>
      <c r="G37" s="251">
        <f>ROUNDUP(SUM(G11:G35),0)</f>
        <v>148</v>
      </c>
      <c r="H37" s="108" t="s">
        <v>37</v>
      </c>
    </row>
    <row r="38" spans="2:8" x14ac:dyDescent="0.25">
      <c r="B38" s="114"/>
    </row>
  </sheetData>
  <pageMargins left="0.7" right="0.7" top="0.75" bottom="0.75" header="0.3" footer="0.3"/>
  <pageSetup scale="98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110" zoomScaleSheetLayoutView="110" workbookViewId="0">
      <selection activeCell="AE47" sqref="AE47"/>
    </sheetView>
  </sheetViews>
  <sheetFormatPr defaultColWidth="9.140625" defaultRowHeight="15" x14ac:dyDescent="0.25"/>
  <cols>
    <col min="1" max="1" width="7.5703125" style="188" customWidth="1"/>
    <col min="2" max="2" width="11" style="188" customWidth="1"/>
    <col min="3" max="16384" width="9.140625" style="188"/>
  </cols>
  <sheetData>
    <row r="1" spans="1:10" x14ac:dyDescent="0.25">
      <c r="A1" s="71"/>
      <c r="B1" s="72"/>
      <c r="C1" s="73"/>
      <c r="D1" s="73"/>
      <c r="E1" s="74"/>
      <c r="F1" s="72"/>
      <c r="G1" s="6" t="s">
        <v>0</v>
      </c>
      <c r="H1" s="109" t="s">
        <v>367</v>
      </c>
      <c r="I1" s="76" t="s">
        <v>1</v>
      </c>
      <c r="J1" s="8"/>
    </row>
    <row r="2" spans="1:10" x14ac:dyDescent="0.25">
      <c r="A2" s="78"/>
      <c r="B2" s="79"/>
      <c r="C2" s="80"/>
      <c r="D2" s="80"/>
      <c r="E2" s="81"/>
      <c r="F2" s="82"/>
      <c r="G2" s="15" t="s">
        <v>2</v>
      </c>
      <c r="H2" s="84" t="s">
        <v>447</v>
      </c>
      <c r="I2" s="79" t="s">
        <v>84</v>
      </c>
      <c r="J2" s="85">
        <v>43908</v>
      </c>
    </row>
    <row r="3" spans="1:10" x14ac:dyDescent="0.25">
      <c r="A3" s="78"/>
      <c r="B3" s="79"/>
      <c r="C3" s="80"/>
      <c r="D3" s="80"/>
      <c r="E3" s="81"/>
      <c r="F3" s="82"/>
      <c r="G3" s="15" t="s">
        <v>4</v>
      </c>
      <c r="H3" s="79"/>
      <c r="I3" s="79" t="s">
        <v>84</v>
      </c>
      <c r="J3" s="85"/>
    </row>
    <row r="4" spans="1:10" x14ac:dyDescent="0.25">
      <c r="A4" s="78"/>
      <c r="B4" s="79"/>
      <c r="C4" s="80"/>
      <c r="D4" s="80"/>
      <c r="E4" s="81"/>
      <c r="F4" s="82"/>
      <c r="G4" s="15" t="s">
        <v>5</v>
      </c>
      <c r="H4" s="86" t="s">
        <v>6</v>
      </c>
      <c r="I4" s="79"/>
      <c r="J4" s="87"/>
    </row>
    <row r="5" spans="1:10" x14ac:dyDescent="0.25">
      <c r="A5" s="78"/>
      <c r="B5" s="79"/>
      <c r="C5" s="80"/>
      <c r="D5" s="80"/>
      <c r="E5" s="81"/>
      <c r="F5" s="82"/>
      <c r="G5" s="15" t="s">
        <v>7</v>
      </c>
      <c r="H5" s="52" t="s">
        <v>142</v>
      </c>
      <c r="I5" s="79"/>
      <c r="J5" s="87"/>
    </row>
    <row r="6" spans="1:10" ht="15.75" thickBot="1" x14ac:dyDescent="0.3">
      <c r="A6" s="88"/>
      <c r="B6" s="89"/>
      <c r="C6" s="90"/>
      <c r="D6" s="90"/>
      <c r="E6" s="91"/>
      <c r="F6" s="92"/>
      <c r="G6" s="25" t="s">
        <v>8</v>
      </c>
      <c r="H6" s="94" t="s">
        <v>446</v>
      </c>
      <c r="I6" s="89"/>
      <c r="J6" s="95"/>
    </row>
    <row r="7" spans="1:10" x14ac:dyDescent="0.25">
      <c r="A7" s="157" t="s">
        <v>39</v>
      </c>
      <c r="B7" s="157" t="s">
        <v>59</v>
      </c>
      <c r="C7" s="99"/>
      <c r="D7" s="101"/>
      <c r="E7" s="57"/>
      <c r="F7" s="35"/>
      <c r="G7" s="70"/>
      <c r="H7" s="70"/>
    </row>
    <row r="8" spans="1:10" x14ac:dyDescent="0.25">
      <c r="A8" s="161" t="s">
        <v>335</v>
      </c>
      <c r="B8" s="461" t="s">
        <v>449</v>
      </c>
      <c r="C8" s="99"/>
      <c r="D8" s="101"/>
      <c r="E8" s="57"/>
      <c r="F8" s="35"/>
      <c r="G8" s="70"/>
      <c r="H8" s="70"/>
    </row>
    <row r="9" spans="1:10" x14ac:dyDescent="0.25">
      <c r="A9" s="100" t="s">
        <v>446</v>
      </c>
      <c r="B9" s="82"/>
      <c r="C9" s="99"/>
      <c r="D9" s="101"/>
      <c r="E9" s="57"/>
      <c r="F9" s="35"/>
      <c r="G9" s="70"/>
      <c r="H9" s="70"/>
    </row>
    <row r="10" spans="1:10" x14ac:dyDescent="0.25">
      <c r="A10" s="100"/>
      <c r="B10" s="82"/>
      <c r="C10" s="99"/>
      <c r="D10" s="101"/>
      <c r="E10" s="57"/>
      <c r="F10" s="35"/>
      <c r="G10" s="70"/>
      <c r="H10" s="70"/>
    </row>
    <row r="11" spans="1:10" x14ac:dyDescent="0.25">
      <c r="A11" s="100"/>
      <c r="B11" s="82"/>
      <c r="C11" s="330" t="s">
        <v>350</v>
      </c>
      <c r="D11" s="124" t="s">
        <v>42</v>
      </c>
      <c r="E11" s="57"/>
      <c r="F11" s="35"/>
      <c r="G11" s="70"/>
      <c r="H11" s="70"/>
    </row>
    <row r="12" spans="1:10" x14ac:dyDescent="0.25">
      <c r="A12" s="98"/>
      <c r="B12" s="98"/>
      <c r="C12" s="462">
        <v>570</v>
      </c>
      <c r="D12" s="463" t="s">
        <v>448</v>
      </c>
      <c r="E12" s="57"/>
      <c r="F12" s="35"/>
      <c r="H12" s="70"/>
    </row>
    <row r="13" spans="1:10" x14ac:dyDescent="0.25">
      <c r="A13" s="98"/>
      <c r="B13" s="98"/>
      <c r="C13" s="99"/>
      <c r="D13" s="101"/>
      <c r="E13" s="57"/>
      <c r="F13" s="35"/>
      <c r="H13" s="70"/>
    </row>
    <row r="14" spans="1:10" x14ac:dyDescent="0.25">
      <c r="A14" s="98"/>
      <c r="B14" s="98"/>
      <c r="C14" s="99"/>
      <c r="D14" s="544"/>
      <c r="E14" s="290"/>
      <c r="F14" s="57"/>
      <c r="G14" s="57"/>
      <c r="H14" s="35"/>
      <c r="I14" s="70"/>
      <c r="J14" s="70"/>
    </row>
    <row r="15" spans="1:10" x14ac:dyDescent="0.25">
      <c r="A15" s="98"/>
      <c r="B15" s="98"/>
      <c r="C15" s="99"/>
      <c r="D15" s="101"/>
      <c r="E15" s="290"/>
      <c r="F15" s="57"/>
      <c r="G15" s="57"/>
      <c r="H15" s="35"/>
      <c r="I15" s="70"/>
      <c r="J15" s="70"/>
    </row>
    <row r="16" spans="1:10" x14ac:dyDescent="0.25">
      <c r="A16" s="98"/>
      <c r="B16" s="98"/>
      <c r="C16" s="99"/>
      <c r="H16" s="70"/>
    </row>
    <row r="17" spans="1:10" x14ac:dyDescent="0.25">
      <c r="A17" s="98"/>
      <c r="B17" s="98"/>
      <c r="C17" s="99"/>
      <c r="E17" s="46"/>
      <c r="F17" s="47"/>
      <c r="G17" s="56"/>
      <c r="H17" s="70"/>
    </row>
    <row r="18" spans="1:10" x14ac:dyDescent="0.25">
      <c r="A18" s="157"/>
      <c r="B18" s="157"/>
      <c r="C18" s="70"/>
      <c r="D18" s="96"/>
      <c r="E18" s="97"/>
      <c r="F18" s="70"/>
      <c r="G18" s="70"/>
      <c r="H18" s="70"/>
      <c r="I18" s="70"/>
      <c r="J18" s="70"/>
    </row>
    <row r="19" spans="1:10" x14ac:dyDescent="0.25">
      <c r="A19" s="165"/>
      <c r="B19" s="163"/>
      <c r="C19" s="99"/>
      <c r="D19" s="98"/>
      <c r="E19" s="98"/>
      <c r="F19" s="98"/>
      <c r="G19" s="98"/>
      <c r="H19" s="98"/>
      <c r="I19" s="98"/>
      <c r="J19" s="98"/>
    </row>
    <row r="20" spans="1:10" x14ac:dyDescent="0.25">
      <c r="A20" s="100"/>
      <c r="B20" s="82"/>
      <c r="C20" s="82"/>
      <c r="E20" s="101"/>
      <c r="F20" s="82"/>
      <c r="G20" s="82"/>
      <c r="H20" s="82"/>
      <c r="I20" s="82"/>
      <c r="J20" s="82"/>
    </row>
    <row r="21" spans="1:10" x14ac:dyDescent="0.25">
      <c r="A21" s="82"/>
      <c r="B21" s="82"/>
      <c r="C21" s="82"/>
      <c r="D21" s="82"/>
      <c r="E21" s="101"/>
      <c r="F21" s="58"/>
      <c r="G21" s="82"/>
      <c r="H21" s="82"/>
      <c r="I21" s="82"/>
      <c r="J21" s="82"/>
    </row>
    <row r="22" spans="1:10" x14ac:dyDescent="0.25">
      <c r="A22" s="79"/>
      <c r="B22" s="70"/>
      <c r="C22" s="9"/>
      <c r="D22" s="101"/>
      <c r="E22" s="16"/>
      <c r="F22" s="35"/>
      <c r="G22" s="70"/>
      <c r="H22" s="70"/>
    </row>
    <row r="23" spans="1:10" x14ac:dyDescent="0.25">
      <c r="A23" s="79"/>
      <c r="B23" s="102"/>
      <c r="C23" s="102"/>
      <c r="G23" s="102"/>
      <c r="H23" s="102"/>
    </row>
    <row r="24" spans="1:10" x14ac:dyDescent="0.25">
      <c r="A24" s="79"/>
      <c r="B24" s="102"/>
      <c r="C24" s="102"/>
      <c r="D24" s="101"/>
      <c r="E24" s="79"/>
      <c r="F24" s="35"/>
      <c r="G24" s="102"/>
      <c r="H24" s="102"/>
    </row>
    <row r="25" spans="1:10" x14ac:dyDescent="0.25">
      <c r="A25" s="98"/>
      <c r="B25" s="98"/>
      <c r="C25" s="99"/>
      <c r="D25" s="101"/>
      <c r="E25" s="57"/>
      <c r="F25" s="35"/>
      <c r="G25" s="70"/>
      <c r="H25" s="70"/>
    </row>
    <row r="26" spans="1:10" x14ac:dyDescent="0.25">
      <c r="A26" s="98"/>
      <c r="B26" s="98"/>
      <c r="C26" s="99"/>
      <c r="D26" s="101"/>
      <c r="E26" s="57"/>
      <c r="F26" s="35"/>
      <c r="G26" s="70"/>
      <c r="H26" s="70"/>
    </row>
    <row r="27" spans="1:10" x14ac:dyDescent="0.25">
      <c r="A27" s="98"/>
      <c r="B27" s="98"/>
      <c r="C27" s="99"/>
      <c r="D27" s="101"/>
      <c r="E27" s="105"/>
      <c r="F27" s="57"/>
      <c r="G27" s="57"/>
      <c r="H27" s="35"/>
      <c r="I27" s="70"/>
      <c r="J27" s="70"/>
    </row>
    <row r="36" spans="2:2" x14ac:dyDescent="0.25">
      <c r="B36" s="114"/>
    </row>
  </sheetData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40</vt:i4>
      </vt:variant>
    </vt:vector>
  </HeadingPairs>
  <TitlesOfParts>
    <vt:vector size="85" baseType="lpstr">
      <vt:lpstr>PRELIM.</vt:lpstr>
      <vt:lpstr>STAGE 2</vt:lpstr>
      <vt:lpstr>STAGE 3</vt:lpstr>
      <vt:lpstr>STRUCTURE REMOVED</vt:lpstr>
      <vt:lpstr>PORT. STRUCT. REMOVED</vt:lpstr>
      <vt:lpstr>APPROACH SLAB REMOVED</vt:lpstr>
      <vt:lpstr>WEARING COURSE REMOVED</vt:lpstr>
      <vt:lpstr>PILE REMOVED</vt:lpstr>
      <vt:lpstr>EMBANKMENT</vt:lpstr>
      <vt:lpstr>BRACING</vt:lpstr>
      <vt:lpstr>UNCLASSIFIED EXCAVATION</vt:lpstr>
      <vt:lpstr>MOBILIZATION</vt:lpstr>
      <vt:lpstr>HP PILES</vt:lpstr>
      <vt:lpstr>STEEL POINT</vt:lpstr>
      <vt:lpstr>REINFORCING STEEL</vt:lpstr>
      <vt:lpstr>BRIDGE DECK</vt:lpstr>
      <vt:lpstr>DECK PARAPET </vt:lpstr>
      <vt:lpstr>BARRIER</vt:lpstr>
      <vt:lpstr>ABUTMENT</vt:lpstr>
      <vt:lpstr>PIER</vt:lpstr>
      <vt:lpstr>GRAFFITI</vt:lpstr>
      <vt:lpstr>CONCRETE SEALING</vt:lpstr>
      <vt:lpstr>WATERPROOFING</vt:lpstr>
      <vt:lpstr>STRUCTURAL STEEL</vt:lpstr>
      <vt:lpstr>EXP. JT</vt:lpstr>
      <vt:lpstr>SHEAR STUDS</vt:lpstr>
      <vt:lpstr>PAINTING</vt:lpstr>
      <vt:lpstr>JOINT SEAL</vt:lpstr>
      <vt:lpstr>P.E.J.F.</vt:lpstr>
      <vt:lpstr>PAINTING-VOID</vt:lpstr>
      <vt:lpstr>JACKING</vt:lpstr>
      <vt:lpstr>SCUPPERS</vt:lpstr>
      <vt:lpstr>POROUS BACKFILL</vt:lpstr>
      <vt:lpstr>6" PERF. C.P.P.</vt:lpstr>
      <vt:lpstr>6" NON-PERF. C.P.P.</vt:lpstr>
      <vt:lpstr>PRECAST CONCRETE WALL-VOID</vt:lpstr>
      <vt:lpstr>DRILLED SHAFTS</vt:lpstr>
      <vt:lpstr>APPR. SLAB</vt:lpstr>
      <vt:lpstr>TYPE C</vt:lpstr>
      <vt:lpstr>SOLDIER PILE</vt:lpstr>
      <vt:lpstr>UNDERDRAIN</vt:lpstr>
      <vt:lpstr>VPF, APP</vt:lpstr>
      <vt:lpstr>EAPC</vt:lpstr>
      <vt:lpstr>HLMR</vt:lpstr>
      <vt:lpstr>COVERED WALKWAY</vt:lpstr>
      <vt:lpstr>'6" PERF. C.P.P.'!Print_Area</vt:lpstr>
      <vt:lpstr>ABUTMENT!Print_Area</vt:lpstr>
      <vt:lpstr>'APPR. SLAB'!Print_Area</vt:lpstr>
      <vt:lpstr>BARRIER!Print_Area</vt:lpstr>
      <vt:lpstr>BRACING!Print_Area</vt:lpstr>
      <vt:lpstr>'BRIDGE DECK'!Print_Area</vt:lpstr>
      <vt:lpstr>'CONCRETE SEALING'!Print_Area</vt:lpstr>
      <vt:lpstr>'COVERED WALKWAY'!Print_Area</vt:lpstr>
      <vt:lpstr>'DECK PARAPET '!Print_Area</vt:lpstr>
      <vt:lpstr>'DRILLED SHAFTS'!Print_Area</vt:lpstr>
      <vt:lpstr>EAPC!Print_Area</vt:lpstr>
      <vt:lpstr>EMBANKMENT!Print_Area</vt:lpstr>
      <vt:lpstr>'EXP. JT'!Print_Area</vt:lpstr>
      <vt:lpstr>GRAFFITI!Print_Area</vt:lpstr>
      <vt:lpstr>HLMR!Print_Area</vt:lpstr>
      <vt:lpstr>'HP PILES'!Print_Area</vt:lpstr>
      <vt:lpstr>JACKING!Print_Area</vt:lpstr>
      <vt:lpstr>'JOINT SEAL'!Print_Area</vt:lpstr>
      <vt:lpstr>MOBILIZATION!Print_Area</vt:lpstr>
      <vt:lpstr>P.E.J.F.!Print_Area</vt:lpstr>
      <vt:lpstr>PAINTING!Print_Area</vt:lpstr>
      <vt:lpstr>'PAINTING-VOID'!Print_Area</vt:lpstr>
      <vt:lpstr>PIER!Print_Area</vt:lpstr>
      <vt:lpstr>'PILE REMOVED'!Print_Area</vt:lpstr>
      <vt:lpstr>'POROUS BACKFILL'!Print_Area</vt:lpstr>
      <vt:lpstr>'PORT. STRUCT. REMOVED'!Print_Area</vt:lpstr>
      <vt:lpstr>'REINFORCING STEEL'!Print_Area</vt:lpstr>
      <vt:lpstr>SCUPPERS!Print_Area</vt:lpstr>
      <vt:lpstr>'SHEAR STUDS'!Print_Area</vt:lpstr>
      <vt:lpstr>'SOLDIER PILE'!Print_Area</vt:lpstr>
      <vt:lpstr>'STAGE 3'!Print_Area</vt:lpstr>
      <vt:lpstr>'STEEL POINT'!Print_Area</vt:lpstr>
      <vt:lpstr>'STRUCTURAL STEEL'!Print_Area</vt:lpstr>
      <vt:lpstr>'STRUCTURE REMOVED'!Print_Area</vt:lpstr>
      <vt:lpstr>'TYPE C'!Print_Area</vt:lpstr>
      <vt:lpstr>'UNCLASSIFIED EXCAVATION'!Print_Area</vt:lpstr>
      <vt:lpstr>UNDERDRAIN!Print_Area</vt:lpstr>
      <vt:lpstr>WATERPROOFING!Print_Area</vt:lpstr>
      <vt:lpstr>PRELIM.!Print_Titles</vt:lpstr>
      <vt:lpstr>'STAGE 2'!Print_Titles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canzuini</dc:creator>
  <cp:lastModifiedBy>Arnold, Dale</cp:lastModifiedBy>
  <cp:lastPrinted>2020-06-28T23:20:08Z</cp:lastPrinted>
  <dcterms:created xsi:type="dcterms:W3CDTF">2010-12-13T14:17:20Z</dcterms:created>
  <dcterms:modified xsi:type="dcterms:W3CDTF">2021-11-15T19:22:49Z</dcterms:modified>
</cp:coreProperties>
</file>